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hidePivotFieldList="1" defaultThemeVersion="166925"/>
  <mc:AlternateContent xmlns:mc="http://schemas.openxmlformats.org/markup-compatibility/2006">
    <mc:Choice Requires="x15">
      <x15ac:absPath xmlns:x15ac="http://schemas.microsoft.com/office/spreadsheetml/2010/11/ac" url="C:\Users\cayalac\Desktop\Calidad\Calidad 2024\MATRIZ DE RIESGO\"/>
    </mc:Choice>
  </mc:AlternateContent>
  <xr:revisionPtr revIDLastSave="15" documentId="11_FD7E1164F1763BBB98D24F64C48147B66F1B1740" xr6:coauthVersionLast="47" xr6:coauthVersionMax="47" xr10:uidLastSave="{23B00544-7A53-4D57-BFCF-5EFA48CDE9B1}"/>
  <bookViews>
    <workbookView xWindow="0" yWindow="0" windowWidth="28800" windowHeight="12000" tabRatio="898" firstSheet="11" activeTab="13"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s>
  <definedNames>
    <definedName name="_xlnm.Print_Area" localSheetId="2">'2-Análisis del Contexto'!$A$1:$F$9</definedName>
    <definedName name="_xlnm.Print_Area" localSheetId="3">'3-Estrategias'!$A$1:$G$10</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0" i="29" l="1"/>
  <c r="B70" i="29"/>
  <c r="C70" i="29"/>
  <c r="E70" i="29"/>
  <c r="L70" i="29"/>
  <c r="E71" i="29"/>
  <c r="E72" i="29"/>
  <c r="E73" i="29"/>
  <c r="E74" i="29"/>
  <c r="E75" i="29"/>
  <c r="E76" i="29"/>
  <c r="E77" i="29"/>
  <c r="E78" i="29"/>
  <c r="E79" i="29"/>
  <c r="A70" i="28"/>
  <c r="J70" i="28"/>
  <c r="L70" i="28"/>
  <c r="R70" i="28"/>
  <c r="J71" i="28"/>
  <c r="L71" i="28"/>
  <c r="R71"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E70" i="18" s="1"/>
  <c r="D70" i="37"/>
  <c r="D70" i="36"/>
  <c r="D70" i="35"/>
  <c r="D70" i="18"/>
  <c r="V70" i="28" l="1"/>
  <c r="M70" i="29" s="1"/>
  <c r="F70" i="18" s="1"/>
  <c r="E70" i="35"/>
  <c r="E70" i="36"/>
  <c r="E70" i="37"/>
  <c r="F70" i="36" l="1"/>
  <c r="F70" i="35"/>
  <c r="F70" i="37"/>
  <c r="A60" i="29"/>
  <c r="B60" i="29"/>
  <c r="C60" i="29"/>
  <c r="E60" i="29"/>
  <c r="L60" i="29"/>
  <c r="E61" i="29"/>
  <c r="E62" i="29"/>
  <c r="E63" i="29"/>
  <c r="E64" i="29"/>
  <c r="E65" i="29"/>
  <c r="E66" i="29"/>
  <c r="E67" i="29"/>
  <c r="E68" i="29"/>
  <c r="E69" i="29"/>
  <c r="A60" i="28"/>
  <c r="J60" i="28"/>
  <c r="L60" i="28"/>
  <c r="R60" i="28"/>
  <c r="J61" i="28"/>
  <c r="L61" i="28"/>
  <c r="R61" i="28"/>
  <c r="J62"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40" i="28"/>
  <c r="C51" i="28" l="1"/>
  <c r="C52" i="28"/>
  <c r="C53" i="28"/>
  <c r="C50" i="28"/>
  <c r="C41" i="28"/>
  <c r="C42" i="28"/>
  <c r="C43" i="28"/>
  <c r="C40" i="28"/>
  <c r="B40" i="28"/>
  <c r="C25" i="28"/>
  <c r="C24" i="28"/>
  <c r="C23" i="28"/>
  <c r="L51" i="28" l="1"/>
  <c r="L11" i="28"/>
  <c r="C14" i="28"/>
  <c r="G40" i="27"/>
  <c r="H40" i="27" s="1"/>
  <c r="F40" i="29" s="1"/>
  <c r="M40" i="27" l="1"/>
  <c r="N40" i="27" l="1"/>
  <c r="H40" i="29" s="1"/>
  <c r="G40" i="29"/>
  <c r="O40" i="27"/>
  <c r="G20" i="27"/>
  <c r="G30" i="27"/>
  <c r="G10" i="27"/>
  <c r="K11" i="27"/>
  <c r="B30" i="28" l="1"/>
  <c r="A30" i="28"/>
  <c r="A20" i="28"/>
  <c r="C20" i="28"/>
  <c r="J20" i="28"/>
  <c r="R20" i="28"/>
  <c r="C21" i="28"/>
  <c r="J21" i="28"/>
  <c r="R21" i="28"/>
  <c r="C22" i="28"/>
  <c r="J22" i="28"/>
  <c r="R22" i="28"/>
  <c r="R23" i="28"/>
  <c r="R24" i="28"/>
  <c r="R25" i="28"/>
  <c r="C26" i="28"/>
  <c r="R26" i="28"/>
  <c r="C27" i="28"/>
  <c r="R27" i="28"/>
  <c r="C28" i="28"/>
  <c r="R28" i="28"/>
  <c r="C29" i="28"/>
  <c r="R29" i="28"/>
  <c r="C30" i="28"/>
  <c r="J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K50" i="28"/>
  <c r="S40" i="28"/>
  <c r="U40" i="28" l="1"/>
  <c r="K40" i="29" s="1"/>
  <c r="E40" i="36" s="1"/>
  <c r="E40" i="35" l="1"/>
  <c r="E40" i="18"/>
  <c r="E40" i="37"/>
  <c r="V40" i="28"/>
  <c r="M40" i="29" s="1"/>
  <c r="J40" i="29"/>
  <c r="G50" i="27"/>
  <c r="H50" i="27" s="1"/>
  <c r="F50" i="29" s="1"/>
  <c r="H30" i="27"/>
  <c r="C13" i="28"/>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2"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<sst xmlns="http://schemas.openxmlformats.org/spreadsheetml/2006/main" count="857" uniqueCount="464">
  <si>
    <t xml:space="preserve"> MAPA DE RIESGOS SIGCMA</t>
  </si>
  <si>
    <t>DEPENDENCIA (Unidad misional del CSJ o Unidad de la DEAJ o Seccional o CSJ en caso de despachos judiciales certificados)</t>
  </si>
  <si>
    <t>CONSEJO SECCIONAL DE LA JUDICATURA DEL MAGDALENA</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</si>
  <si>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</si>
  <si>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</si>
  <si>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</si>
  <si>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</si>
  <si>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</si>
  <si>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</si>
  <si>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</si>
  <si>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</si>
  <si>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</si>
  <si>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</si>
  <si>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</si>
  <si>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</si>
  <si>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</si>
  <si>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</si>
  <si>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</si>
  <si>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</si>
  <si>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</si>
  <si>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</si>
  <si>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</si>
  <si>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</si>
  <si>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</si>
  <si>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</si>
  <si>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</si>
  <si>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</si>
  <si>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</si>
  <si>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</si>
  <si>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</si>
  <si>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</si>
  <si>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</si>
  <si>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</si>
  <si>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</si>
  <si>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</si>
  <si>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</si>
  <si>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</si>
  <si>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</si>
  <si>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</si>
  <si>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</si>
  <si>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</si>
  <si>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</si>
  <si>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</si>
  <si>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</si>
  <si>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</si>
  <si>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</si>
  <si>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</si>
  <si>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</si>
  <si>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</si>
  <si>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</si>
  <si>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</si>
  <si>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</si>
  <si>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</si>
  <si>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</si>
  <si>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</si>
  <si>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</si>
  <si>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</si>
  <si>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</si>
  <si>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</si>
  <si>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</si>
  <si>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</si>
  <si>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</si>
  <si>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</si>
  <si>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</si>
  <si>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</si>
  <si>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</si>
  <si>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</si>
  <si>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</si>
  <si>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</si>
  <si>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</si>
  <si>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</si>
  <si>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</si>
  <si>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</si>
  <si>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</si>
  <si>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</si>
  <si>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</si>
  <si>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</si>
  <si>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</si>
  <si>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</si>
  <si>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</si>
  <si>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</si>
  <si>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</si>
  <si>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</si>
  <si>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</si>
  <si>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</si>
  <si>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</si>
  <si>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</si>
  <si>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</si>
  <si>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</si>
  <si>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</si>
  <si>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</si>
  <si>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</si>
  <si>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</si>
  <si>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</si>
  <si>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</si>
  <si>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</si>
  <si>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</si>
  <si>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</si>
  <si>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</si>
  <si>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</si>
  <si>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Falta de tiempo para acceder a la formación  de alto interés, tales como: Sensibilizaciones, cursos, talleres,  capacitaciones, diplomados, entre otros</t>
  </si>
  <si>
    <t>Actualización de la plataforma estratégica para responder a los cambios normativos y legales</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</si>
  <si>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</si>
  <si>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</si>
  <si>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</si>
  <si>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</si>
  <si>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</si>
  <si>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</si>
  <si>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</si>
  <si>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</si>
  <si>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</si>
  <si>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</si>
  <si>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</si>
  <si>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</si>
  <si>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</si>
  <si>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</si>
  <si>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</si>
  <si>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</si>
  <si>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</si>
  <si>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</si>
  <si>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</si>
  <si>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</si>
  <si>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</si>
  <si>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</si>
  <si>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</si>
  <si>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</si>
  <si>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</si>
  <si>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</si>
  <si>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</si>
  <si>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</si>
  <si>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</si>
  <si>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</si>
  <si>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</si>
  <si>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</si>
  <si>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</si>
  <si>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</si>
  <si>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</si>
  <si>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</si>
  <si>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</si>
  <si>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</si>
  <si>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ESTRATEGIAS</t>
  </si>
  <si>
    <t>ESTRATEGIAS  DOFA</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</si>
  <si>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</si>
  <si>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</si>
  <si>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</si>
  <si>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</si>
  <si>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</si>
  <si>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</si>
  <si>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</si>
  <si>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</si>
  <si>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</si>
  <si>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Realizar seguimiento al plan de acción y realizar el reporte oportuno</t>
  </si>
  <si>
    <t>5,10, 21</t>
  </si>
  <si>
    <t>Implementar mecanismos para la retroalimentación de las  partes interesadas</t>
  </si>
  <si>
    <t>1, 27</t>
  </si>
  <si>
    <t>24,25,26,27</t>
  </si>
  <si>
    <t>Mantener, actualizar y documentar  el Sistema Integrado de Gestión SIGCMA, en el contexto especifico</t>
  </si>
  <si>
    <t>12, 13, 14</t>
  </si>
  <si>
    <t>1,11,14,15,19</t>
  </si>
  <si>
    <t xml:space="preserve">3, 4, 5, 6, 8, 15, 18, 20, 21,  </t>
  </si>
  <si>
    <t>Hacer uso de la información y de las herramientas tecnológicas dispuestas para la prestación del servicio</t>
  </si>
  <si>
    <t>11,12,13,14,24</t>
  </si>
  <si>
    <t>Realizar identificación y cumplimiento de los requisitos legales y reglamentarios</t>
  </si>
  <si>
    <t>2, 7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</si>
  <si>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</si>
  <si>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</si>
  <si>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</si>
  <si>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</si>
  <si>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</si>
  <si>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</si>
  <si>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</si>
  <si>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</si>
  <si>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</si>
  <si>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</si>
  <si>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</si>
  <si>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</si>
  <si>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</si>
  <si>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</si>
  <si>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</si>
  <si>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</si>
  <si>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</si>
  <si>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</si>
  <si>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</si>
  <si>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</si>
  <si>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</si>
  <si>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</si>
  <si>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</si>
  <si>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</si>
  <si>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</si>
  <si>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</si>
  <si>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</si>
  <si>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</si>
  <si>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</si>
  <si>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</si>
  <si>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</si>
  <si>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</si>
  <si>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</si>
  <si>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</si>
  <si>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</si>
  <si>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</si>
  <si>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</si>
  <si>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</si>
  <si>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</si>
  <si>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</si>
  <si>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</si>
  <si>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</si>
  <si>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</si>
  <si>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</si>
  <si>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</si>
  <si>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</si>
  <si>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</si>
  <si>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</si>
  <si>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</si>
  <si>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</si>
  <si>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</si>
  <si>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</si>
  <si>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</si>
  <si>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</si>
  <si>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</si>
  <si>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</si>
  <si>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</si>
  <si>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</si>
  <si>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</si>
  <si>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</si>
  <si>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</si>
  <si>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</si>
  <si>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</si>
  <si>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</si>
  <si>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</si>
  <si>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</si>
  <si>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</si>
  <si>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</si>
  <si>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</si>
  <si>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</si>
  <si>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</si>
  <si>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</si>
  <si>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</si>
  <si>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</si>
  <si>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</si>
  <si>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</si>
  <si>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</si>
  <si>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</si>
  <si>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</si>
  <si>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</si>
  <si>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</si>
  <si>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</si>
  <si>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</si>
  <si>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</si>
  <si>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</si>
  <si>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</si>
  <si>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</si>
  <si>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</si>
  <si>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</si>
  <si>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</si>
  <si>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</si>
  <si>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</si>
  <si>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</si>
  <si>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</si>
  <si>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</si>
  <si>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</si>
  <si>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</si>
  <si>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INCUMPLIMIENTO</t>
  </si>
  <si>
    <t>Posibilidad de prestación del servicio de justicia por no contar plataforma microsoft, internet o personal</t>
  </si>
  <si>
    <t xml:space="preserve">1. No disponibilidad de los medios de comunicación o tecnólogicos adecuados.                                                                                                                   </t>
  </si>
  <si>
    <t>Afectación de reputacion,imagén,  credibilidad, satisfacción de usuarios y PI</t>
  </si>
  <si>
    <t xml:space="preserve">De la entidad, seccional, despachos a nivel departamental </t>
  </si>
  <si>
    <t xml:space="preserve">  2. Insuficiencia de recursos presupuestales     </t>
  </si>
  <si>
    <t>Interrupción o afectación en la prestación del servicio judicial</t>
  </si>
  <si>
    <t xml:space="preserve">Entre 49 a 96 horas  habiles al año  </t>
  </si>
  <si>
    <t xml:space="preserve">3. Fallas en los canales de comunicación                   </t>
  </si>
  <si>
    <t xml:space="preserve">4. Falta de gestión del responsable de la actividad.  </t>
  </si>
  <si>
    <t>5. Falla en la infraestructura de la conectividad.</t>
  </si>
  <si>
    <t>DEMORA</t>
  </si>
  <si>
    <t>Posibilidad de afectación por inadecuada prestación del servicio</t>
  </si>
  <si>
    <t xml:space="preserve">1. Desconocimiento de los procedimientos establecidos para la publicación y divulgación de la información.                                                                                                                            </t>
  </si>
  <si>
    <t xml:space="preserve">De la entidad y sector justicia a nivel nacional </t>
  </si>
  <si>
    <t xml:space="preserve">2. Desactualización de la información requerida.       </t>
  </si>
  <si>
    <t xml:space="preserve">3. Exceso de trámites para acceder a la información objeto de publicación y o divulgación.      </t>
  </si>
  <si>
    <t xml:space="preserve">4. Falta de habilidad técnica de los responsables del desarrollo de las actividades descritas en los procesos. </t>
  </si>
  <si>
    <t>5. Falla de los servicios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</si>
  <si>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</si>
  <si>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</si>
  <si>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</si>
  <si>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Entre  97 a 144 horas   habiles al año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</si>
  <si>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</si>
  <si>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</si>
  <si>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</si>
  <si>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 xml:space="preserve">Afectaciones ambientales </t>
  </si>
  <si>
    <t>Se tienen   afectaciones ambientales que generen impactos negativos en el entorno</t>
  </si>
  <si>
    <t xml:space="preserve">1. Falta de socialización del Acuerdo PSAA14-10160. </t>
  </si>
  <si>
    <t xml:space="preserve">De la entidad, seccional, despachos a nivel local o municipal </t>
  </si>
  <si>
    <t>2.Baja participación de los funcionarios y servidores judiciales en las actividades de formación en el Sistema de Gestión Ambiental</t>
  </si>
  <si>
    <t>Afectación Económica</t>
  </si>
  <si>
    <t>Afectación al  presupuesto en un valor  &lt;5% y  ≥20%.</t>
  </si>
  <si>
    <t>3.  Poco compromiso en la aplicabilidad y formación de la cultura ambiental</t>
  </si>
  <si>
    <t>4. Carencia del liderazgo en el Sistema de Gestión Ambiental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</si>
  <si>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</si>
  <si>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</si>
  <si>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</si>
  <si>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</si>
  <si>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</si>
  <si>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</si>
  <si>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</si>
  <si>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</si>
  <si>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</si>
  <si>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</si>
  <si>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</si>
  <si>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</si>
  <si>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</si>
  <si>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</si>
  <si>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</si>
  <si>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</si>
  <si>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</si>
  <si>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Revisión verifcación y trámite de la información para publicar en el portal </t>
  </si>
  <si>
    <t>NO</t>
  </si>
  <si>
    <t>SI</t>
  </si>
  <si>
    <t>Canalizar la aprobación de la divulgación de la información por el medio mas expedito</t>
  </si>
  <si>
    <t>demora</t>
  </si>
  <si>
    <t>Que el personal encargado de la mesa de entrada revise de manera periodica los canales (SIGOBIOS, correo electronico y documentos entregados fisicamente)</t>
  </si>
  <si>
    <t>Alerta y reprogramación del servicio</t>
  </si>
  <si>
    <t>Acciones de respuesta ante noticias que afectan la imagen de la entidad</t>
  </si>
  <si>
    <t>1. Copias de seguridad de los contenidos publicados en el portal web de la Rama Judicial. 
2. Revisión y aprobación de auditorías de publicaciones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</si>
  <si>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</si>
  <si>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</si>
  <si>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</si>
  <si>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</si>
  <si>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</si>
  <si>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</si>
  <si>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</si>
  <si>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</si>
  <si>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</si>
  <si>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</si>
  <si>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</si>
  <si>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</si>
  <si>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</si>
  <si>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</si>
  <si>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</si>
  <si>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</si>
  <si>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</si>
  <si>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</si>
  <si>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</si>
  <si>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</si>
  <si>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</si>
  <si>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</si>
  <si>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</si>
  <si>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</si>
  <si>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</si>
  <si>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</si>
  <si>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</si>
  <si>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</si>
  <si>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</si>
  <si>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</si>
  <si>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</si>
  <si>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</si>
  <si>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</si>
  <si>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</si>
  <si>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</si>
  <si>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</si>
  <si>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</si>
  <si>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</si>
  <si>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</si>
  <si>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</si>
  <si>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</si>
  <si>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</si>
  <si>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</si>
  <si>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</si>
  <si>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</si>
  <si>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</si>
  <si>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</si>
  <si>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</si>
  <si>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</si>
  <si>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</si>
  <si>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</si>
  <si>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</si>
  <si>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</si>
  <si>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</si>
  <si>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</si>
  <si>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</si>
  <si>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</si>
  <si>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</si>
  <si>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</si>
  <si>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</si>
  <si>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</si>
  <si>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</si>
  <si>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</si>
  <si>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</si>
  <si>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</si>
  <si>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</si>
  <si>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</si>
  <si>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</si>
  <si>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</si>
  <si>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</si>
  <si>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</si>
  <si>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</si>
  <si>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</si>
  <si>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</si>
  <si>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</si>
  <si>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</si>
  <si>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</si>
  <si>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</si>
  <si>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</si>
  <si>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</si>
  <si>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</si>
  <si>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</si>
  <si>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</si>
  <si>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</si>
  <si>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</si>
  <si>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</si>
  <si>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</si>
  <si>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</si>
  <si>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</si>
  <si>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</si>
  <si>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</si>
  <si>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</si>
  <si>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</si>
  <si>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</si>
  <si>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</si>
  <si>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</si>
  <si>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</si>
  <si>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</si>
  <si>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</si>
  <si>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</si>
  <si>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</si>
  <si>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</si>
  <si>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</si>
  <si>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</si>
  <si>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</si>
  <si>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</si>
  <si>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</si>
  <si>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</si>
  <si>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</si>
  <si>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</si>
  <si>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</si>
  <si>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</si>
  <si>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</si>
  <si>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</si>
  <si>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</si>
  <si>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</si>
  <si>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</si>
  <si>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</si>
  <si>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</si>
  <si>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</si>
  <si>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</si>
  <si>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</si>
  <si>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</si>
  <si>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</si>
  <si>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</si>
  <si>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</si>
  <si>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</si>
  <si>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</si>
  <si>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</si>
  <si>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</si>
  <si>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Reunión de Seguimiento al SIGCMA</t>
  </si>
  <si>
    <t>X</t>
  </si>
  <si>
    <t>Las plataformas que más viene presentado fallas es el microsito de la pagina de la Rama Judicial debido al cambio de imagen realizado a la pagina, pero esto no afectado la prestación de servicios</t>
  </si>
  <si>
    <t>Se notificaron todas lasactuaciones presentadas ante este Consejo Seccional por correo electronico que es el medio mas expedito y se publicaron en el micrositio las actos administrativos de la convocatoria No. 4, como fueron las reclasificaciones, formatos de opcion de sde y vacantes definitivas.</t>
  </si>
  <si>
    <t>Se notificaron todas las solicitudes presentadas ante este Consejo Seccional por correo electronico que es el medio mas expedito y se publicaron en el micrositio las actos administrativos de la canvocatoria No. 4</t>
  </si>
  <si>
    <t>Se sigue asistiendo a las capacitaciones para la implementación ISO 37001</t>
  </si>
  <si>
    <t>No se materializo el riesgo y se asiste a las reuniones de capacitación que cita el comité nacional del SIGCMA.</t>
  </si>
  <si>
    <t>Las plataformas sigue presentado fallas es el microsito de la pagina de la Rama Judicial, pero esto no afectado la prestación de servicios</t>
  </si>
  <si>
    <t>Se notificaron todas lasactuaciones presentadas ante este Consejo Seccional por correo electronico que es el medio mas expedito y se publicaron en el micrositio las actos administrativos de la convocatoria No. 4, como fueron las actualizaciones de los registros seccional de elegibles, formatos de opcion de sde y vacantes definitivas.</t>
  </si>
  <si>
    <t xml:space="preserve">El microsito de la Corporación en la pagina de la Rama Judicial, no presento fallas y se presto el servicios de manera optima </t>
  </si>
  <si>
    <t>Se notificaron todas lasactuaciones presentadas ante este Consejo Seccional por correo electronico que es el medio mas expedito y se publicaron en el micrositio las actos administrativos de la convocatoria No. 4,  formatos de opcion de sde y vacantes definitivas.</t>
  </si>
  <si>
    <t>Se notificaron todas las actuaciones presentadas ante este Consejo Seccional por correo electronico que es el medio mas expedito y se publicaron en el micrositio las actos administrativos de la convocatoria No. 4,  formatos de opcion de sde y vacantes definitivas.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</si>
</sst>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20"/>
      <color theme="1"/>
      <name val="Calibri"/>
      <family val="2"/>
      <scheme val="minor"/>
    </font>
    <font>
      <sz val="18"/>
      <color theme="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8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7"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1" borderId="110" xfId="0" applyFont="1" applyFill="1" applyBorder="1" applyAlignment="1" applyProtection="1">
      <alignment horizontal="left" vertical="center" wrapText="1"/>
      <protection locked="0"/>
    </xf>
    <xf numFmtId="0" fontId="70" fillId="21"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2" borderId="113" xfId="0" applyFont="1" applyFill="1" applyBorder="1" applyAlignment="1">
      <alignment horizontal="center" vertical="center" wrapText="1" readingOrder="1"/>
    </xf>
    <xf numFmtId="0" fontId="74" fillId="3" borderId="113" xfId="0" applyFont="1" applyFill="1" applyBorder="1" applyAlignment="1">
      <alignment horizontal="center" vertical="center" wrapText="1" readingOrder="1"/>
    </xf>
    <xf numFmtId="0" fontId="74" fillId="3" borderId="113" xfId="0" applyFont="1" applyFill="1" applyBorder="1" applyAlignment="1">
      <alignment horizontal="left" vertical="center" wrapText="1"/>
    </xf>
    <xf numFmtId="0" fontId="74" fillId="3" borderId="113" xfId="0" applyFont="1" applyFill="1" applyBorder="1" applyAlignment="1">
      <alignment horizontal="center" vertical="center" wrapText="1"/>
    </xf>
    <xf numFmtId="0" fontId="68" fillId="3" borderId="0" xfId="0" applyFont="1" applyFill="1"/>
    <xf numFmtId="0" fontId="74" fillId="0" borderId="113" xfId="0" applyFont="1" applyBorder="1" applyAlignment="1">
      <alignment horizontal="center" vertical="center" wrapText="1" readingOrder="1"/>
    </xf>
    <xf numFmtId="0" fontId="74" fillId="0" borderId="113" xfId="0" applyFont="1" applyBorder="1" applyAlignment="1">
      <alignment horizontal="left" vertical="center" wrapText="1"/>
    </xf>
    <xf numFmtId="0" fontId="74" fillId="23" borderId="113" xfId="0" applyFont="1" applyFill="1" applyBorder="1" applyAlignment="1">
      <alignment horizontal="left" vertical="center" wrapText="1"/>
    </xf>
    <xf numFmtId="0" fontId="72" fillId="0" borderId="113" xfId="0" applyFont="1" applyBorder="1" applyAlignment="1">
      <alignment vertical="center" wrapText="1" readingOrder="1"/>
    </xf>
    <xf numFmtId="0" fontId="74" fillId="3" borderId="113" xfId="0" applyFont="1" applyFill="1" applyBorder="1" applyAlignment="1">
      <alignment horizontal="left" vertical="center" wrapText="1" readingOrder="1"/>
    </xf>
    <xf numFmtId="0" fontId="74" fillId="3" borderId="113" xfId="0" applyFont="1" applyFill="1" applyBorder="1" applyAlignment="1">
      <alignment horizontal="left" vertical="center"/>
    </xf>
    <xf numFmtId="0" fontId="74" fillId="3" borderId="113" xfId="0" applyFont="1" applyFill="1" applyBorder="1" applyAlignment="1">
      <alignment vertical="center" wrapText="1"/>
    </xf>
    <xf numFmtId="0" fontId="74" fillId="3" borderId="113" xfId="0" applyFont="1" applyFill="1" applyBorder="1" applyAlignment="1">
      <alignment vertical="center" wrapText="1" readingOrder="1"/>
    </xf>
    <xf numFmtId="0" fontId="74" fillId="3" borderId="113" xfId="0" applyFont="1" applyFill="1" applyBorder="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2" borderId="110" xfId="0" applyFont="1" applyFill="1" applyBorder="1" applyAlignment="1">
      <alignment horizontal="center" vertical="center"/>
    </xf>
    <xf numFmtId="0" fontId="79" fillId="5" borderId="110" xfId="0" applyFont="1" applyFill="1" applyBorder="1" applyAlignment="1">
      <alignment horizontal="center" vertical="center"/>
    </xf>
    <xf numFmtId="0" fontId="79" fillId="5" borderId="110" xfId="0" applyFont="1" applyFill="1" applyBorder="1" applyAlignment="1">
      <alignment vertical="center" wrapText="1"/>
    </xf>
    <xf numFmtId="0" fontId="79" fillId="3" borderId="110" xfId="0" applyFont="1" applyFill="1" applyBorder="1" applyAlignment="1">
      <alignment horizontal="left" vertical="top" wrapText="1"/>
    </xf>
    <xf numFmtId="0" fontId="80" fillId="3" borderId="110" xfId="0" applyFont="1" applyFill="1" applyBorder="1" applyAlignment="1">
      <alignment horizontal="center" vertical="center" wrapText="1"/>
    </xf>
    <xf numFmtId="0" fontId="81" fillId="3" borderId="110" xfId="0" applyFont="1" applyFill="1" applyBorder="1" applyAlignment="1">
      <alignment horizontal="center" vertical="center" wrapText="1"/>
    </xf>
    <xf numFmtId="0" fontId="81" fillId="3" borderId="110" xfId="0" applyFont="1" applyFill="1" applyBorder="1" applyAlignment="1">
      <alignment horizontal="left" vertical="center"/>
    </xf>
    <xf numFmtId="0" fontId="79" fillId="0" borderId="110" xfId="0" applyFont="1" applyBorder="1" applyAlignment="1">
      <alignment vertical="top" wrapText="1"/>
    </xf>
    <xf numFmtId="0" fontId="80" fillId="3" borderId="110" xfId="0" applyFont="1" applyFill="1" applyBorder="1" applyAlignment="1">
      <alignment horizontal="center" vertical="center"/>
    </xf>
    <xf numFmtId="0" fontId="81" fillId="3" borderId="110" xfId="0" applyFont="1" applyFill="1" applyBorder="1" applyAlignment="1">
      <alignment horizontal="center" vertical="center"/>
    </xf>
    <xf numFmtId="0" fontId="79" fillId="3" borderId="110" xfId="0" applyFont="1" applyFill="1" applyBorder="1" applyAlignment="1">
      <alignment horizontal="left" vertical="center" wrapText="1"/>
    </xf>
    <xf numFmtId="0" fontId="79" fillId="0" borderId="110" xfId="0" applyFont="1" applyBorder="1" applyAlignment="1">
      <alignment horizontal="left" vertical="center" wrapText="1"/>
    </xf>
    <xf numFmtId="0" fontId="81" fillId="0" borderId="110"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82" fillId="0" borderId="120" xfId="0" applyFont="1" applyBorder="1" applyAlignment="1">
      <alignment horizontal="center" vertical="center" wrapText="1"/>
    </xf>
    <xf numFmtId="0" fontId="82" fillId="0" borderId="72" xfId="0" applyFont="1" applyBorder="1" applyAlignment="1">
      <alignment horizontal="center" vertical="center" wrapText="1"/>
    </xf>
    <xf numFmtId="0" fontId="83" fillId="0" borderId="70"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21"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0" fontId="72" fillId="0" borderId="113" xfId="0" applyFont="1" applyBorder="1" applyAlignment="1">
      <alignment horizontal="center" vertical="center" wrapText="1" readingOrder="1"/>
    </xf>
    <xf numFmtId="0" fontId="72" fillId="0" borderId="114" xfId="0" applyFont="1" applyBorder="1" applyAlignment="1">
      <alignment horizontal="center" vertical="center" wrapText="1" readingOrder="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0" fillId="0" borderId="0" xfId="0" applyFont="1" applyAlignment="1">
      <alignment horizontal="center" wrapText="1"/>
    </xf>
    <xf numFmtId="0" fontId="62"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113" xfId="0" applyFont="1" applyBorder="1" applyAlignment="1">
      <alignment horizontal="center" vertical="center" wrapText="1" readingOrder="1"/>
    </xf>
    <xf numFmtId="0" fontId="73" fillId="21" borderId="113" xfId="0" applyFont="1" applyFill="1" applyBorder="1" applyAlignment="1">
      <alignment horizontal="center" vertical="center" wrapText="1" readingOrder="1"/>
    </xf>
    <xf numFmtId="0" fontId="72" fillId="0" borderId="114" xfId="0" applyFont="1" applyBorder="1" applyAlignment="1">
      <alignment horizontal="center" vertical="center" wrapText="1" readingOrder="1"/>
    </xf>
    <xf numFmtId="0" fontId="72" fillId="0" borderId="116" xfId="0" applyFont="1" applyBorder="1" applyAlignment="1">
      <alignment horizontal="center" vertical="center" wrapText="1" readingOrder="1"/>
    </xf>
    <xf numFmtId="0" fontId="72" fillId="0" borderId="115" xfId="0" applyFont="1" applyBorder="1" applyAlignment="1">
      <alignment horizontal="center" vertical="center" wrapText="1" readingOrder="1"/>
    </xf>
    <xf numFmtId="0" fontId="69" fillId="0" borderId="0" xfId="0" applyFont="1" applyAlignment="1" applyProtection="1">
      <alignment horizontal="center" vertical="center" wrapText="1"/>
      <protection locked="0"/>
    </xf>
    <xf numFmtId="0" fontId="71" fillId="5" borderId="111"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wrapText="1"/>
      <protection locked="0"/>
    </xf>
    <xf numFmtId="0" fontId="71" fillId="5"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22"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center" vertical="center" wrapText="1"/>
      <protection locked="0"/>
    </xf>
    <xf numFmtId="0" fontId="68" fillId="5"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left" vertical="center" wrapText="1"/>
      <protection locked="0"/>
    </xf>
    <xf numFmtId="0" fontId="72" fillId="3" borderId="113" xfId="0" applyFont="1" applyFill="1" applyBorder="1" applyAlignment="1">
      <alignment horizontal="center" vertical="center" wrapText="1" readingOrder="1"/>
    </xf>
    <xf numFmtId="0" fontId="72" fillId="0" borderId="113" xfId="0" applyFont="1" applyBorder="1" applyAlignment="1">
      <alignment horizontal="left" vertical="center" wrapText="1" readingOrder="1"/>
    </xf>
    <xf numFmtId="0" fontId="76" fillId="0" borderId="0" xfId="0" applyFont="1" applyAlignment="1">
      <alignment horizontal="center" vertical="center" wrapText="1"/>
    </xf>
    <xf numFmtId="0" fontId="78" fillId="21" borderId="110" xfId="0" applyFont="1" applyFill="1" applyBorder="1" applyAlignment="1">
      <alignment horizontal="center"/>
    </xf>
    <xf numFmtId="0" fontId="79" fillId="22" borderId="110" xfId="0" applyFont="1" applyFill="1" applyBorder="1" applyAlignment="1">
      <alignment horizontal="center" vertical="center" wrapText="1"/>
    </xf>
    <xf numFmtId="0" fontId="79" fillId="22" borderId="110" xfId="0" applyFont="1" applyFill="1" applyBorder="1" applyAlignment="1">
      <alignment horizontal="center" vertical="center"/>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7"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8"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9"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1" xfId="2" applyFont="1" applyFill="1" applyBorder="1" applyAlignment="1">
      <alignment horizontal="center" vertical="center" wrapText="1"/>
    </xf>
    <xf numFmtId="0" fontId="59" fillId="4" borderId="90" xfId="2" applyFont="1" applyFill="1" applyBorder="1" applyAlignment="1">
      <alignment horizontal="center" vertical="center" wrapText="1"/>
    </xf>
    <xf numFmtId="0" fontId="59" fillId="4" borderId="91" xfId="1" applyFont="1" applyFill="1" applyBorder="1" applyAlignment="1">
      <alignment horizontal="center" vertical="center"/>
    </xf>
    <xf numFmtId="0" fontId="59" fillId="4" borderId="87"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58" fillId="3" borderId="64" xfId="0" applyFont="1" applyFill="1" applyBorder="1" applyAlignment="1">
      <alignment vertical="center" wrapText="1"/>
    </xf>
    <xf numFmtId="0" fontId="58" fillId="3" borderId="17" xfId="0" applyFont="1" applyFill="1" applyBorder="1" applyAlignment="1">
      <alignment vertical="center" wrapText="1"/>
    </xf>
    <xf numFmtId="0" fontId="58" fillId="3" borderId="75" xfId="0" applyFont="1" applyFill="1" applyBorder="1" applyAlignment="1">
      <alignment vertical="center" wrapText="1"/>
    </xf>
    <xf numFmtId="0" fontId="58" fillId="3" borderId="76" xfId="0" applyFont="1" applyFill="1" applyBorder="1" applyAlignment="1">
      <alignment vertical="center" wrapText="1"/>
    </xf>
    <xf numFmtId="0" fontId="58" fillId="3" borderId="15" xfId="0" applyFont="1" applyFill="1" applyBorder="1" applyAlignment="1">
      <alignmen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7" xfId="2" applyFont="1" applyFill="1" applyBorder="1" applyAlignment="1">
      <alignment horizontal="center" vertical="center" wrapText="1"/>
    </xf>
    <xf numFmtId="0" fontId="59" fillId="4" borderId="77" xfId="1" applyFont="1" applyFill="1" applyBorder="1" applyAlignment="1">
      <alignment horizontal="center" vertical="center"/>
    </xf>
    <xf numFmtId="0" fontId="59" fillId="4" borderId="94"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7" xfId="1" applyFont="1" applyFill="1" applyBorder="1" applyAlignment="1">
      <alignment horizontal="justify" vertical="center" wrapText="1"/>
    </xf>
    <xf numFmtId="0" fontId="58" fillId="7" borderId="6" xfId="0" applyFont="1" applyFill="1" applyBorder="1" applyAlignment="1">
      <alignment horizontal="left" vertical="center" wrapText="1"/>
    </xf>
    <xf numFmtId="0" fontId="52" fillId="3" borderId="63"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67"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67"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2" fillId="3" borderId="29" xfId="1" applyFont="1" applyFill="1" applyBorder="1" applyAlignment="1">
      <alignment horizontal="justify" vertical="center" wrapText="1"/>
    </xf>
    <xf numFmtId="0" fontId="52" fillId="3" borderId="95" xfId="1" applyFont="1" applyFill="1" applyBorder="1" applyAlignment="1">
      <alignment horizontal="justify" vertical="center" wrapText="1"/>
    </xf>
    <xf numFmtId="0" fontId="67" fillId="3" borderId="0" xfId="1" applyFont="1" applyFill="1" applyAlignment="1">
      <alignment horizontal="center" vertical="center" wrapText="1"/>
    </xf>
    <xf numFmtId="0" fontId="67" fillId="3" borderId="0" xfId="1" applyFont="1" applyFill="1" applyAlignment="1">
      <alignment horizontal="justify"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12" fillId="3" borderId="83" xfId="0" applyFont="1" applyFill="1" applyBorder="1" applyAlignment="1">
      <alignment horizontal="center" vertical="center" wrapText="1"/>
    </xf>
    <xf numFmtId="0" fontId="12" fillId="3" borderId="85" xfId="0" applyFont="1" applyFill="1" applyBorder="1" applyAlignment="1">
      <alignment horizontal="center" vertical="center" wrapText="1"/>
    </xf>
    <xf numFmtId="0" fontId="12" fillId="3" borderId="8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11" borderId="84"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35" xfId="0" applyBorder="1" applyAlignment="1">
      <alignment horizontal="center" vertical="center" wrapText="1"/>
    </xf>
    <xf numFmtId="9" fontId="50" fillId="0" borderId="35" xfId="4" applyFont="1" applyBorder="1" applyAlignment="1">
      <alignment horizontal="center" vertical="center" wrapText="1"/>
    </xf>
    <xf numFmtId="9" fontId="50" fillId="0" borderId="6" xfId="4" applyFont="1" applyBorder="1" applyAlignment="1">
      <alignment horizontal="center" vertical="center" wrapText="1"/>
    </xf>
    <xf numFmtId="9" fontId="50" fillId="0" borderId="24" xfId="4" applyFont="1" applyBorder="1" applyAlignment="1">
      <alignment horizontal="center" vertical="center" wrapText="1"/>
    </xf>
    <xf numFmtId="0" fontId="24" fillId="0" borderId="35" xfId="0" applyFont="1" applyBorder="1" applyAlignment="1">
      <alignment horizontal="center" vertical="center" wrapText="1"/>
    </xf>
    <xf numFmtId="0" fontId="0" fillId="8" borderId="84" xfId="0" applyFill="1" applyBorder="1" applyAlignment="1">
      <alignment horizontal="center" vertical="center" wrapText="1"/>
    </xf>
    <xf numFmtId="0" fontId="0" fillId="8" borderId="85" xfId="0" applyFill="1" applyBorder="1" applyAlignment="1">
      <alignment horizontal="center" vertical="center" wrapText="1"/>
    </xf>
    <xf numFmtId="0" fontId="0" fillId="8" borderId="86" xfId="0" applyFill="1" applyBorder="1" applyAlignment="1">
      <alignment horizontal="center" vertical="center" wrapText="1"/>
    </xf>
    <xf numFmtId="0" fontId="12" fillId="3" borderId="82"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0" fillId="0" borderId="66" xfId="0" applyBorder="1" applyAlignment="1">
      <alignment horizontal="center" vertical="center" wrapText="1"/>
    </xf>
    <xf numFmtId="0" fontId="0" fillId="0" borderId="31" xfId="0" applyBorder="1" applyAlignment="1">
      <alignment horizontal="center" vertical="center" wrapText="1"/>
    </xf>
    <xf numFmtId="9" fontId="0" fillId="0" borderId="35"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0" xfId="0" applyFont="1" applyFill="1" applyAlignment="1">
      <alignment horizontal="center" vertical="center"/>
    </xf>
    <xf numFmtId="0" fontId="4" fillId="4" borderId="7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39"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9" fillId="0" borderId="35"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24" xfId="0" applyFont="1" applyBorder="1" applyAlignment="1">
      <alignment horizontal="center"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0" fillId="11" borderId="83"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83" xfId="0" applyBorder="1" applyAlignment="1">
      <alignment horizontal="center" vertical="center" wrapText="1"/>
    </xf>
    <xf numFmtId="0" fontId="24" fillId="0" borderId="32" xfId="0" applyFont="1"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46" fillId="0" borderId="6" xfId="0" applyFont="1" applyBorder="1" applyAlignment="1">
      <alignment horizontal="left" vertical="top" wrapText="1"/>
    </xf>
    <xf numFmtId="0" fontId="46" fillId="0" borderId="6" xfId="0" applyFont="1" applyBorder="1" applyAlignment="1">
      <alignment horizontal="left" vertical="center" wrapText="1"/>
    </xf>
    <xf numFmtId="0" fontId="42" fillId="6" borderId="0" xfId="0" applyFont="1" applyFill="1" applyAlignment="1">
      <alignment horizontal="center" vertical="center" wrapText="1" readingOrder="1"/>
    </xf>
    <xf numFmtId="0" fontId="42" fillId="6" borderId="6" xfId="0" applyFont="1" applyFill="1" applyBorder="1" applyAlignment="1">
      <alignment horizontal="center" vertical="center" wrapText="1" readingOrder="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67" xfId="0"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86"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0" fontId="22" fillId="0" borderId="24"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xf numFmtId="0" fontId="84" fillId="0" borderId="32" xfId="0" applyFont="1" applyBorder="1" applyAlignment="1">
      <alignment horizontal="center" vertical="center"/>
    </xf>
    <xf numFmtId="0" fontId="84" fillId="0" borderId="28" xfId="0" applyFont="1" applyBorder="1" applyAlignment="1">
      <alignment horizontal="center" vertical="center"/>
    </xf>
    <xf numFmtId="0" fontId="84" fillId="0" borderId="23" xfId="0" applyFont="1" applyBorder="1" applyAlignment="1">
      <alignment horizontal="center" vertical="center"/>
    </xf>
    <xf numFmtId="14" fontId="85" fillId="0" borderId="32" xfId="0" applyNumberFormat="1" applyFont="1" applyBorder="1" applyAlignment="1">
      <alignment horizontal="center" vertical="center"/>
    </xf>
    <xf numFmtId="14" fontId="85" fillId="0" borderId="28" xfId="0" applyNumberFormat="1" applyFont="1" applyBorder="1" applyAlignment="1">
      <alignment horizontal="center" vertical="center"/>
    </xf>
    <xf numFmtId="14" fontId="85" fillId="0" borderId="23" xfId="0" applyNumberFormat="1" applyFont="1" applyBorder="1" applyAlignment="1">
      <alignment horizontal="center" vertical="center"/>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xf>
    <xf numFmtId="0" fontId="84" fillId="0" borderId="44" xfId="0" applyFont="1" applyBorder="1" applyAlignment="1">
      <alignment horizontal="center" vertical="center"/>
    </xf>
    <xf numFmtId="14" fontId="85" fillId="0" borderId="44" xfId="0" applyNumberFormat="1"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13" fillId="0" borderId="23"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9"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0" fontId="13" fillId="0" borderId="44" xfId="0" applyFont="1" applyBorder="1" applyAlignment="1">
      <alignment horizontal="center" vertical="center" wrapText="1"/>
    </xf>
    <xf numFmtId="0" fontId="13" fillId="0" borderId="35" xfId="0" applyFont="1" applyBorder="1" applyAlignment="1" applyProtection="1">
      <alignment horizontal="center" vertical="center"/>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7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1021954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1084731</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 val="8- Politicas de admiistracio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7" zoomScaleNormal="100" workbookViewId="0">
      <selection activeCell="B16" sqref="B16:I16"/>
    </sheetView>
  </sheetViews>
  <sheetFormatPr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73"/>
      <c r="B1" s="273"/>
      <c r="C1" s="273"/>
      <c r="D1" s="273"/>
      <c r="E1" s="273"/>
      <c r="F1" s="273"/>
    </row>
    <row r="5" spans="1:9">
      <c r="D5" s="120"/>
      <c r="E5" s="120"/>
      <c r="F5" s="120"/>
      <c r="G5" s="120"/>
      <c r="H5" s="120"/>
    </row>
    <row r="6" spans="1:9">
      <c r="D6" s="120"/>
      <c r="E6" s="120"/>
      <c r="F6" s="120"/>
      <c r="G6" s="120"/>
      <c r="H6" s="120"/>
    </row>
    <row r="7" spans="1:9" ht="33.75">
      <c r="A7" s="274" t="s">
        <v>0</v>
      </c>
      <c r="B7" s="274"/>
      <c r="C7" s="274"/>
      <c r="D7" s="274"/>
      <c r="E7" s="274"/>
      <c r="F7" s="274"/>
      <c r="G7" s="274"/>
      <c r="H7" s="274"/>
      <c r="I7" s="274"/>
    </row>
    <row r="9" spans="1:9" s="6" customFormat="1" ht="81.75" customHeight="1">
      <c r="A9" s="121" t="s">
        <v>1</v>
      </c>
      <c r="B9" s="271" t="s">
        <v>2</v>
      </c>
      <c r="C9" s="275"/>
      <c r="D9" s="275"/>
      <c r="E9" s="275"/>
      <c r="F9" s="275"/>
      <c r="G9" s="275"/>
      <c r="H9" s="275"/>
      <c r="I9" s="275"/>
    </row>
    <row r="10" spans="1:9" s="6" customFormat="1" ht="16.899999999999999" customHeight="1">
      <c r="A10" s="8"/>
      <c r="B10" s="9"/>
      <c r="C10" s="9"/>
      <c r="D10" s="8"/>
      <c r="E10" s="7"/>
    </row>
    <row r="11" spans="1:9" s="6" customFormat="1" ht="84" customHeight="1">
      <c r="A11" s="121" t="s">
        <v>3</v>
      </c>
      <c r="B11" s="195" t="s">
        <v>4</v>
      </c>
      <c r="C11" s="271" t="s">
        <v>5</v>
      </c>
      <c r="D11" s="271"/>
      <c r="E11" s="271"/>
      <c r="F11" s="271"/>
      <c r="G11" s="271"/>
      <c r="H11" s="271"/>
      <c r="I11" s="271"/>
    </row>
    <row r="12" spans="1:9" ht="32.25" customHeight="1">
      <c r="A12" s="122"/>
    </row>
    <row r="13" spans="1:9" ht="32.25" customHeight="1">
      <c r="A13" s="123" t="s">
        <v>6</v>
      </c>
      <c r="B13" s="271"/>
      <c r="C13" s="271"/>
      <c r="D13" s="271"/>
      <c r="E13" s="271"/>
      <c r="F13" s="271"/>
      <c r="G13" s="271"/>
      <c r="H13" s="271"/>
      <c r="I13" s="271"/>
    </row>
    <row r="14" spans="1:9" s="6" customFormat="1" ht="69" customHeight="1">
      <c r="A14" s="123" t="s">
        <v>7</v>
      </c>
      <c r="B14" s="271" t="s">
        <v>2</v>
      </c>
      <c r="C14" s="271"/>
      <c r="D14" s="271"/>
      <c r="E14" s="271"/>
      <c r="F14" s="271"/>
      <c r="G14" s="271"/>
      <c r="H14" s="271"/>
      <c r="I14" s="271"/>
    </row>
    <row r="15" spans="1:9" s="6" customFormat="1" ht="54" customHeight="1">
      <c r="A15" s="123" t="s">
        <v>8</v>
      </c>
      <c r="B15" s="271"/>
      <c r="C15" s="271"/>
      <c r="D15" s="271"/>
      <c r="E15" s="271"/>
      <c r="F15" s="271"/>
      <c r="G15" s="271"/>
      <c r="H15" s="271"/>
      <c r="I15" s="271"/>
    </row>
    <row r="16" spans="1:9" s="6" customFormat="1" ht="54" customHeight="1">
      <c r="A16" s="121" t="s">
        <v>9</v>
      </c>
      <c r="B16" s="271"/>
      <c r="C16" s="271"/>
      <c r="D16" s="271"/>
      <c r="E16" s="271"/>
      <c r="F16" s="271"/>
      <c r="G16" s="271"/>
      <c r="H16" s="271"/>
      <c r="I16" s="271"/>
    </row>
    <row r="18" spans="1:9" s="6" customFormat="1" ht="54.75" customHeight="1">
      <c r="A18" s="121" t="s">
        <v>10</v>
      </c>
      <c r="B18" s="272"/>
      <c r="C18" s="272"/>
      <c r="D18" s="272"/>
      <c r="E18" s="272"/>
      <c r="F18" s="272"/>
      <c r="G18" s="272"/>
      <c r="H18" s="272"/>
      <c r="I18" s="272"/>
    </row>
    <row r="21" spans="1:9" ht="19.5" customHeight="1">
      <c r="B21" s="262" t="s">
        <v>11</v>
      </c>
      <c r="C21" s="263" t="s">
        <v>12</v>
      </c>
      <c r="D21" s="263" t="s">
        <v>13</v>
      </c>
      <c r="E21" s="263" t="s">
        <v>14</v>
      </c>
    </row>
    <row r="22" spans="1:9" ht="19.5" customHeight="1">
      <c r="B22" s="264" t="s">
        <v>15</v>
      </c>
      <c r="C22" s="265" t="s">
        <v>16</v>
      </c>
      <c r="D22" s="265" t="s">
        <v>17</v>
      </c>
      <c r="E22" s="265" t="s">
        <v>18</v>
      </c>
    </row>
    <row r="23" spans="1:9" ht="19.5" customHeight="1">
      <c r="B23" s="266" t="s">
        <v>19</v>
      </c>
      <c r="C23" s="267" t="s">
        <v>10</v>
      </c>
      <c r="D23" s="267" t="s">
        <v>10</v>
      </c>
      <c r="E23" s="267" t="s">
        <v>10</v>
      </c>
    </row>
    <row r="24" spans="1:9" ht="19.5" customHeight="1">
      <c r="B24" s="264">
        <v>1</v>
      </c>
      <c r="C24" s="268">
        <v>45243</v>
      </c>
      <c r="D24" s="268">
        <v>45272</v>
      </c>
      <c r="E24" s="268">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2:J30"/>
  <sheetViews>
    <sheetView workbookViewId="0">
      <selection activeCell="N21" sqref="N21"/>
    </sheetView>
  </sheetViews>
  <sheetFormatPr defaultColWidth="11.42578125" defaultRowHeight="15"/>
  <sheetData>
    <row r="2" spans="2:10" ht="18.75">
      <c r="B2" s="276" t="s">
        <v>20</v>
      </c>
      <c r="C2" s="276"/>
      <c r="D2" s="276"/>
      <c r="E2" s="276"/>
      <c r="F2" s="276"/>
      <c r="G2" s="276"/>
      <c r="H2" s="276"/>
      <c r="I2" s="276"/>
      <c r="J2" s="276"/>
    </row>
    <row r="3" spans="2:10" ht="15.75" thickBot="1"/>
    <row r="4" spans="2:10">
      <c r="B4" s="277" t="s">
        <v>21</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8" spans="2:10" ht="15.75" thickBot="1"/>
    <row r="9" spans="2:10">
      <c r="B9" s="277" t="s">
        <v>22</v>
      </c>
      <c r="C9" s="278"/>
      <c r="D9" s="278"/>
      <c r="E9" s="278"/>
      <c r="F9" s="278"/>
      <c r="G9" s="278"/>
      <c r="H9" s="278"/>
      <c r="I9" s="278"/>
      <c r="J9" s="279"/>
    </row>
    <row r="10" spans="2:10">
      <c r="B10" s="280"/>
      <c r="C10" s="281"/>
      <c r="D10" s="281"/>
      <c r="E10" s="281"/>
      <c r="F10" s="281"/>
      <c r="G10" s="281"/>
      <c r="H10" s="281"/>
      <c r="I10" s="281"/>
      <c r="J10" s="282"/>
    </row>
    <row r="11" spans="2:10">
      <c r="B11" s="280"/>
      <c r="C11" s="281"/>
      <c r="D11" s="281"/>
      <c r="E11" s="281"/>
      <c r="F11" s="281"/>
      <c r="G11" s="281"/>
      <c r="H11" s="281"/>
      <c r="I11" s="281"/>
      <c r="J11" s="282"/>
    </row>
    <row r="12" spans="2:10">
      <c r="B12" s="280"/>
      <c r="C12" s="281"/>
      <c r="D12" s="281"/>
      <c r="E12" s="281"/>
      <c r="F12" s="281"/>
      <c r="G12" s="281"/>
      <c r="H12" s="281"/>
      <c r="I12" s="281"/>
      <c r="J12" s="282"/>
    </row>
    <row r="13" spans="2:10">
      <c r="B13" s="280"/>
      <c r="C13" s="281"/>
      <c r="D13" s="281"/>
      <c r="E13" s="281"/>
      <c r="F13" s="281"/>
      <c r="G13" s="281"/>
      <c r="H13" s="281"/>
      <c r="I13" s="281"/>
      <c r="J13" s="282"/>
    </row>
    <row r="14" spans="2:10">
      <c r="B14" s="280"/>
      <c r="C14" s="281"/>
      <c r="D14" s="281"/>
      <c r="E14" s="281"/>
      <c r="F14" s="281"/>
      <c r="G14" s="281"/>
      <c r="H14" s="281"/>
      <c r="I14" s="281"/>
      <c r="J14" s="282"/>
    </row>
    <row r="15" spans="2:10" ht="15.75" thickBot="1">
      <c r="B15" s="283"/>
      <c r="C15" s="284"/>
      <c r="D15" s="284"/>
      <c r="E15" s="284"/>
      <c r="F15" s="284"/>
      <c r="G15" s="284"/>
      <c r="H15" s="284"/>
      <c r="I15" s="284"/>
      <c r="J15" s="285"/>
    </row>
    <row r="16" spans="2:10" ht="15.75" thickBot="1"/>
    <row r="17" spans="2:10">
      <c r="B17" s="277" t="s">
        <v>23</v>
      </c>
      <c r="C17" s="278"/>
      <c r="D17" s="278"/>
      <c r="E17" s="278"/>
      <c r="F17" s="278"/>
      <c r="G17" s="278"/>
      <c r="H17" s="278"/>
      <c r="I17" s="278"/>
      <c r="J17" s="279"/>
    </row>
    <row r="18" spans="2:10">
      <c r="B18" s="280"/>
      <c r="C18" s="281"/>
      <c r="D18" s="281"/>
      <c r="E18" s="281"/>
      <c r="F18" s="281"/>
      <c r="G18" s="281"/>
      <c r="H18" s="281"/>
      <c r="I18" s="281"/>
      <c r="J18" s="282"/>
    </row>
    <row r="19" spans="2:10">
      <c r="B19" s="280"/>
      <c r="C19" s="281"/>
      <c r="D19" s="281"/>
      <c r="E19" s="281"/>
      <c r="F19" s="281"/>
      <c r="G19" s="281"/>
      <c r="H19" s="281"/>
      <c r="I19" s="281"/>
      <c r="J19" s="282"/>
    </row>
    <row r="20" spans="2:10" ht="15.75" thickBot="1">
      <c r="B20" s="283"/>
      <c r="C20" s="284"/>
      <c r="D20" s="284"/>
      <c r="E20" s="284"/>
      <c r="F20" s="284"/>
      <c r="G20" s="284"/>
      <c r="H20" s="284"/>
      <c r="I20" s="284"/>
      <c r="J20" s="285"/>
    </row>
    <row r="21" spans="2:10" ht="15.75" thickBot="1"/>
    <row r="22" spans="2:10">
      <c r="B22" s="277" t="s">
        <v>24</v>
      </c>
      <c r="C22" s="278"/>
      <c r="D22" s="278"/>
      <c r="E22" s="278"/>
      <c r="F22" s="278"/>
      <c r="G22" s="278"/>
      <c r="H22" s="278"/>
      <c r="I22" s="278"/>
      <c r="J22" s="279"/>
    </row>
    <row r="23" spans="2:10">
      <c r="B23" s="280"/>
      <c r="C23" s="281"/>
      <c r="D23" s="281"/>
      <c r="E23" s="281"/>
      <c r="F23" s="281"/>
      <c r="G23" s="281"/>
      <c r="H23" s="281"/>
      <c r="I23" s="281"/>
      <c r="J23" s="282"/>
    </row>
    <row r="24" spans="2:10">
      <c r="B24" s="280"/>
      <c r="C24" s="281"/>
      <c r="D24" s="281"/>
      <c r="E24" s="281"/>
      <c r="F24" s="281"/>
      <c r="G24" s="281"/>
      <c r="H24" s="281"/>
      <c r="I24" s="281"/>
      <c r="J24" s="282"/>
    </row>
    <row r="25" spans="2:10">
      <c r="B25" s="280"/>
      <c r="C25" s="281"/>
      <c r="D25" s="281"/>
      <c r="E25" s="281"/>
      <c r="F25" s="281"/>
      <c r="G25" s="281"/>
      <c r="H25" s="281"/>
      <c r="I25" s="281"/>
      <c r="J25" s="282"/>
    </row>
    <row r="26" spans="2:10">
      <c r="B26" s="280"/>
      <c r="C26" s="281"/>
      <c r="D26" s="281"/>
      <c r="E26" s="281"/>
      <c r="F26" s="281"/>
      <c r="G26" s="281"/>
      <c r="H26" s="281"/>
      <c r="I26" s="281"/>
      <c r="J26" s="282"/>
    </row>
    <row r="27" spans="2:10">
      <c r="B27" s="280"/>
      <c r="C27" s="281"/>
      <c r="D27" s="281"/>
      <c r="E27" s="281"/>
      <c r="F27" s="281"/>
      <c r="G27" s="281"/>
      <c r="H27" s="281"/>
      <c r="I27" s="281"/>
      <c r="J27" s="282"/>
    </row>
    <row r="28" spans="2:10">
      <c r="B28" s="280"/>
      <c r="C28" s="281"/>
      <c r="D28" s="281"/>
      <c r="E28" s="281"/>
      <c r="F28" s="281"/>
      <c r="G28" s="281"/>
      <c r="H28" s="281"/>
      <c r="I28" s="281"/>
      <c r="J28" s="282"/>
    </row>
    <row r="29" spans="2:10">
      <c r="B29" s="280"/>
      <c r="C29" s="281"/>
      <c r="D29" s="281"/>
      <c r="E29" s="281"/>
      <c r="F29" s="281"/>
      <c r="G29" s="281"/>
      <c r="H29" s="281"/>
      <c r="I29" s="281"/>
      <c r="J29" s="282"/>
    </row>
    <row r="30" spans="2:10" ht="15.75" thickBot="1">
      <c r="B30" s="283"/>
      <c r="C30" s="284"/>
      <c r="D30" s="284"/>
      <c r="E30" s="284"/>
      <c r="F30" s="284"/>
      <c r="G30" s="284"/>
      <c r="H30" s="284"/>
      <c r="I30" s="284"/>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theme="4" tint="-0.249977111117893"/>
  </sheetPr>
  <dimension ref="A1:H69"/>
  <sheetViews>
    <sheetView showGridLines="0" topLeftCell="A3" zoomScaleNormal="100" zoomScaleSheetLayoutView="100" workbookViewId="0">
      <selection activeCell="A11" sqref="A11:A12"/>
    </sheetView>
  </sheetViews>
  <sheetFormatPr defaultColWidth="10.42578125" defaultRowHeight="14.25"/>
  <cols>
    <col min="1" max="1" width="53.28515625" style="221" customWidth="1"/>
    <col min="2" max="2" width="15.42578125" style="222" customWidth="1"/>
    <col min="3" max="3" width="72.140625" style="198" customWidth="1"/>
    <col min="4" max="4" width="24.140625" style="222" customWidth="1"/>
    <col min="5" max="5" width="55.85546875" style="198" customWidth="1"/>
    <col min="6" max="6" width="4.7109375" style="198" customWidth="1"/>
    <col min="7" max="16384" width="10.42578125" style="198"/>
  </cols>
  <sheetData>
    <row r="1" spans="1:8" ht="80.099999999999994" customHeight="1">
      <c r="A1" s="196"/>
      <c r="B1" s="291" t="s">
        <v>25</v>
      </c>
      <c r="C1" s="291"/>
      <c r="D1" s="291"/>
      <c r="E1" s="196"/>
      <c r="F1" s="197"/>
      <c r="G1" s="197"/>
      <c r="H1" s="197"/>
    </row>
    <row r="2" spans="1:8" ht="54.75" customHeight="1">
      <c r="A2" s="199" t="s">
        <v>26</v>
      </c>
      <c r="B2" s="292" t="s">
        <v>2</v>
      </c>
      <c r="C2" s="293"/>
      <c r="D2" s="200" t="s">
        <v>27</v>
      </c>
      <c r="E2" s="201" t="s">
        <v>5</v>
      </c>
    </row>
    <row r="3" spans="1:8" ht="16.7" customHeight="1">
      <c r="A3" s="202"/>
      <c r="B3" s="203"/>
      <c r="C3" s="203"/>
      <c r="D3" s="204"/>
      <c r="E3" s="203"/>
    </row>
    <row r="4" spans="1:8" ht="54.75" customHeight="1">
      <c r="A4" s="199" t="s">
        <v>28</v>
      </c>
      <c r="B4" s="294" t="s">
        <v>5</v>
      </c>
      <c r="C4" s="295"/>
      <c r="D4" s="295"/>
      <c r="E4" s="295"/>
    </row>
    <row r="5" spans="1:8" ht="13.35" customHeight="1">
      <c r="A5" s="205"/>
      <c r="B5" s="206"/>
      <c r="D5" s="204"/>
      <c r="E5" s="204"/>
    </row>
    <row r="6" spans="1:8" ht="21" customHeight="1">
      <c r="A6" s="296" t="s">
        <v>29</v>
      </c>
      <c r="B6" s="297" t="s">
        <v>30</v>
      </c>
      <c r="C6" s="297"/>
      <c r="D6" s="297" t="s">
        <v>31</v>
      </c>
      <c r="E6" s="297"/>
    </row>
    <row r="7" spans="1:8" ht="115.5" customHeight="1">
      <c r="A7" s="296"/>
      <c r="B7" s="298" t="s">
        <v>32</v>
      </c>
      <c r="C7" s="299"/>
      <c r="D7" s="300" t="s">
        <v>33</v>
      </c>
      <c r="E7" s="300"/>
    </row>
    <row r="8" spans="1:8" ht="21" customHeight="1">
      <c r="A8" s="205"/>
      <c r="B8" s="206"/>
      <c r="D8" s="204"/>
      <c r="E8" s="204"/>
    </row>
    <row r="9" spans="1:8">
      <c r="A9" s="287" t="s">
        <v>34</v>
      </c>
      <c r="B9" s="287"/>
      <c r="C9" s="287"/>
      <c r="D9" s="287"/>
      <c r="E9" s="287"/>
    </row>
    <row r="10" spans="1:8">
      <c r="A10" s="207" t="s">
        <v>35</v>
      </c>
      <c r="B10" s="207" t="s">
        <v>36</v>
      </c>
      <c r="C10" s="207" t="s">
        <v>37</v>
      </c>
      <c r="D10" s="207" t="s">
        <v>38</v>
      </c>
      <c r="E10" s="207" t="s">
        <v>39</v>
      </c>
    </row>
    <row r="11" spans="1:8" ht="99.75">
      <c r="A11" s="301" t="s">
        <v>40</v>
      </c>
      <c r="B11" s="208">
        <v>1</v>
      </c>
      <c r="C11" s="209" t="s">
        <v>41</v>
      </c>
      <c r="D11" s="210">
        <v>1</v>
      </c>
      <c r="E11" s="209" t="s">
        <v>42</v>
      </c>
    </row>
    <row r="12" spans="1:8">
      <c r="A12" s="301"/>
      <c r="B12" s="208"/>
      <c r="C12" s="209"/>
      <c r="D12" s="210"/>
      <c r="E12" s="209"/>
    </row>
    <row r="13" spans="1:8" ht="42.75">
      <c r="A13" s="302" t="s">
        <v>43</v>
      </c>
      <c r="B13" s="212">
        <v>2</v>
      </c>
      <c r="C13" s="213" t="s">
        <v>44</v>
      </c>
      <c r="D13" s="212">
        <v>2</v>
      </c>
      <c r="E13" s="213" t="s">
        <v>45</v>
      </c>
    </row>
    <row r="14" spans="1:8" ht="28.5">
      <c r="A14" s="302"/>
      <c r="B14" s="212">
        <v>3</v>
      </c>
      <c r="C14" s="213" t="s">
        <v>46</v>
      </c>
      <c r="D14" s="212"/>
      <c r="E14" s="213"/>
    </row>
    <row r="15" spans="1:8" ht="42.75">
      <c r="A15" s="302"/>
      <c r="B15" s="212">
        <v>4</v>
      </c>
      <c r="C15" s="213" t="s">
        <v>47</v>
      </c>
      <c r="D15" s="212"/>
      <c r="E15" s="213"/>
    </row>
    <row r="16" spans="1:8" ht="71.25">
      <c r="A16" s="286" t="s">
        <v>48</v>
      </c>
      <c r="B16" s="212">
        <v>5</v>
      </c>
      <c r="C16" s="213" t="s">
        <v>49</v>
      </c>
      <c r="D16" s="212">
        <v>3</v>
      </c>
      <c r="E16" s="209" t="s">
        <v>50</v>
      </c>
    </row>
    <row r="17" spans="1:5" ht="42.75">
      <c r="A17" s="286"/>
      <c r="B17" s="212">
        <v>6</v>
      </c>
      <c r="C17" s="213" t="s">
        <v>51</v>
      </c>
      <c r="D17" s="212">
        <v>4</v>
      </c>
      <c r="E17" s="209" t="s">
        <v>52</v>
      </c>
    </row>
    <row r="18" spans="1:5" ht="28.5">
      <c r="A18" s="286"/>
      <c r="B18" s="212">
        <v>7</v>
      </c>
      <c r="C18" s="213" t="s">
        <v>53</v>
      </c>
      <c r="D18" s="212"/>
      <c r="E18" s="214"/>
    </row>
    <row r="19" spans="1:5">
      <c r="A19" s="286"/>
      <c r="B19" s="212">
        <v>8</v>
      </c>
      <c r="C19" s="213" t="s">
        <v>54</v>
      </c>
      <c r="D19" s="212"/>
      <c r="E19" s="213"/>
    </row>
    <row r="20" spans="1:5">
      <c r="A20" s="286"/>
      <c r="B20" s="212">
        <v>9</v>
      </c>
      <c r="C20" s="213" t="s">
        <v>55</v>
      </c>
      <c r="D20" s="212"/>
      <c r="E20" s="209"/>
    </row>
    <row r="21" spans="1:5">
      <c r="A21" s="286"/>
      <c r="B21" s="212">
        <v>10</v>
      </c>
      <c r="C21" s="213" t="s">
        <v>56</v>
      </c>
      <c r="D21" s="212"/>
      <c r="E21" s="213"/>
    </row>
    <row r="22" spans="1:5">
      <c r="A22" s="286"/>
      <c r="B22" s="212">
        <v>11</v>
      </c>
      <c r="C22" s="213" t="s">
        <v>57</v>
      </c>
      <c r="D22" s="212"/>
      <c r="E22" s="213"/>
    </row>
    <row r="23" spans="1:5" ht="28.5">
      <c r="A23" s="286" t="s">
        <v>58</v>
      </c>
      <c r="B23" s="212">
        <v>12</v>
      </c>
      <c r="C23" s="209" t="s">
        <v>59</v>
      </c>
      <c r="D23" s="208">
        <v>5</v>
      </c>
      <c r="E23" s="209" t="s">
        <v>60</v>
      </c>
    </row>
    <row r="24" spans="1:5" ht="42.75">
      <c r="A24" s="286"/>
      <c r="B24" s="212">
        <v>13</v>
      </c>
      <c r="C24" s="209" t="s">
        <v>61</v>
      </c>
      <c r="D24" s="208">
        <v>6</v>
      </c>
      <c r="E24" s="209" t="s">
        <v>62</v>
      </c>
    </row>
    <row r="25" spans="1:5" ht="42.75">
      <c r="A25" s="286"/>
      <c r="B25" s="212">
        <v>14</v>
      </c>
      <c r="C25" s="209" t="s">
        <v>63</v>
      </c>
      <c r="D25" s="208">
        <v>7</v>
      </c>
      <c r="E25" s="209" t="s">
        <v>64</v>
      </c>
    </row>
    <row r="26" spans="1:5">
      <c r="A26" s="286"/>
      <c r="B26" s="212"/>
      <c r="C26" s="209"/>
      <c r="D26" s="208"/>
      <c r="E26" s="209"/>
    </row>
    <row r="27" spans="1:5" ht="28.5">
      <c r="A27" s="215" t="s">
        <v>65</v>
      </c>
      <c r="B27" s="212">
        <v>15</v>
      </c>
      <c r="C27" s="209" t="s">
        <v>66</v>
      </c>
      <c r="D27" s="208">
        <v>8</v>
      </c>
      <c r="E27" s="209" t="s">
        <v>67</v>
      </c>
    </row>
    <row r="28" spans="1:5" ht="28.5">
      <c r="A28" s="286" t="s">
        <v>68</v>
      </c>
      <c r="B28" s="212">
        <v>16</v>
      </c>
      <c r="C28" s="216" t="s">
        <v>69</v>
      </c>
      <c r="D28" s="212"/>
      <c r="E28" s="213"/>
    </row>
    <row r="29" spans="1:5">
      <c r="A29" s="286"/>
      <c r="B29" s="212">
        <v>17</v>
      </c>
      <c r="C29" s="216" t="s">
        <v>70</v>
      </c>
      <c r="D29" s="212"/>
      <c r="E29" s="213"/>
    </row>
    <row r="30" spans="1:5">
      <c r="A30" s="287" t="s">
        <v>71</v>
      </c>
      <c r="B30" s="287"/>
      <c r="C30" s="287"/>
      <c r="D30" s="287"/>
      <c r="E30" s="287"/>
    </row>
    <row r="31" spans="1:5">
      <c r="A31" s="207" t="s">
        <v>35</v>
      </c>
      <c r="B31" s="207" t="s">
        <v>36</v>
      </c>
      <c r="C31" s="207" t="s">
        <v>72</v>
      </c>
      <c r="D31" s="207" t="s">
        <v>38</v>
      </c>
      <c r="E31" s="207" t="s">
        <v>73</v>
      </c>
    </row>
    <row r="32" spans="1:5" ht="71.25">
      <c r="A32" s="286" t="s">
        <v>74</v>
      </c>
      <c r="B32" s="208">
        <v>1</v>
      </c>
      <c r="C32" s="209" t="s">
        <v>75</v>
      </c>
      <c r="D32" s="208">
        <v>1</v>
      </c>
      <c r="E32" s="209" t="s">
        <v>76</v>
      </c>
    </row>
    <row r="33" spans="1:5" ht="28.5">
      <c r="A33" s="286"/>
      <c r="B33" s="208"/>
      <c r="C33" s="209"/>
      <c r="D33" s="208">
        <v>2</v>
      </c>
      <c r="E33" s="209" t="s">
        <v>77</v>
      </c>
    </row>
    <row r="34" spans="1:5" ht="28.5">
      <c r="A34" s="286"/>
      <c r="B34" s="208"/>
      <c r="C34" s="209"/>
      <c r="D34" s="208">
        <v>3</v>
      </c>
      <c r="E34" s="209" t="s">
        <v>78</v>
      </c>
    </row>
    <row r="35" spans="1:5" ht="28.5">
      <c r="A35" s="286"/>
      <c r="B35" s="208"/>
      <c r="C35" s="209"/>
      <c r="D35" s="208">
        <v>4</v>
      </c>
      <c r="E35" s="209" t="s">
        <v>79</v>
      </c>
    </row>
    <row r="36" spans="1:5">
      <c r="A36" s="286"/>
      <c r="B36" s="208"/>
      <c r="C36" s="211"/>
      <c r="D36" s="208">
        <v>5</v>
      </c>
      <c r="E36" s="216" t="s">
        <v>80</v>
      </c>
    </row>
    <row r="37" spans="1:5" ht="28.5">
      <c r="A37" s="286" t="s">
        <v>81</v>
      </c>
      <c r="B37" s="208">
        <v>2</v>
      </c>
      <c r="C37" s="216" t="s">
        <v>82</v>
      </c>
      <c r="D37" s="208">
        <v>6</v>
      </c>
      <c r="E37" s="216" t="s">
        <v>83</v>
      </c>
    </row>
    <row r="38" spans="1:5" ht="42.75">
      <c r="A38" s="286"/>
      <c r="B38" s="208"/>
      <c r="C38" s="216"/>
      <c r="D38" s="208">
        <v>7</v>
      </c>
      <c r="E38" s="216" t="s">
        <v>84</v>
      </c>
    </row>
    <row r="39" spans="1:5" ht="28.5">
      <c r="A39" s="286"/>
      <c r="B39" s="208"/>
      <c r="C39" s="216"/>
      <c r="D39" s="208">
        <v>8</v>
      </c>
      <c r="E39" s="216" t="s">
        <v>85</v>
      </c>
    </row>
    <row r="40" spans="1:5">
      <c r="A40" s="286"/>
      <c r="B40" s="208"/>
      <c r="C40" s="217"/>
      <c r="D40" s="208">
        <v>9</v>
      </c>
      <c r="E40" s="216" t="s">
        <v>86</v>
      </c>
    </row>
    <row r="41" spans="1:5" ht="42.75">
      <c r="A41" s="286" t="s">
        <v>87</v>
      </c>
      <c r="B41" s="208">
        <v>3</v>
      </c>
      <c r="C41" s="209" t="s">
        <v>88</v>
      </c>
      <c r="D41" s="208">
        <v>10</v>
      </c>
      <c r="E41" s="218" t="s">
        <v>89</v>
      </c>
    </row>
    <row r="42" spans="1:5">
      <c r="A42" s="286"/>
      <c r="B42" s="208">
        <v>4</v>
      </c>
      <c r="C42" s="209" t="s">
        <v>90</v>
      </c>
      <c r="D42" s="208"/>
      <c r="E42" s="209"/>
    </row>
    <row r="43" spans="1:5" ht="42.75">
      <c r="A43" s="286"/>
      <c r="B43" s="208">
        <v>5</v>
      </c>
      <c r="C43" s="209" t="s">
        <v>91</v>
      </c>
      <c r="D43" s="208">
        <v>11</v>
      </c>
      <c r="E43" s="209" t="s">
        <v>92</v>
      </c>
    </row>
    <row r="44" spans="1:5" ht="42.75">
      <c r="A44" s="286"/>
      <c r="B44" s="208">
        <v>6</v>
      </c>
      <c r="C44" s="209" t="s">
        <v>93</v>
      </c>
      <c r="D44" s="208">
        <v>12</v>
      </c>
      <c r="E44" s="209" t="s">
        <v>94</v>
      </c>
    </row>
    <row r="45" spans="1:5" ht="28.5">
      <c r="A45" s="286"/>
      <c r="B45" s="208">
        <v>7</v>
      </c>
      <c r="C45" s="218" t="s">
        <v>95</v>
      </c>
      <c r="D45" s="208">
        <v>13</v>
      </c>
      <c r="E45" s="209" t="s">
        <v>96</v>
      </c>
    </row>
    <row r="46" spans="1:5" ht="57">
      <c r="A46" s="286"/>
      <c r="B46" s="208">
        <v>8</v>
      </c>
      <c r="C46" s="209" t="s">
        <v>97</v>
      </c>
      <c r="D46" s="208">
        <v>14</v>
      </c>
      <c r="E46" s="209" t="s">
        <v>98</v>
      </c>
    </row>
    <row r="47" spans="1:5" ht="42.75">
      <c r="A47" s="286" t="s">
        <v>99</v>
      </c>
      <c r="B47" s="208">
        <v>9</v>
      </c>
      <c r="C47" s="209" t="s">
        <v>100</v>
      </c>
      <c r="D47" s="208">
        <v>15</v>
      </c>
      <c r="E47" s="209" t="s">
        <v>101</v>
      </c>
    </row>
    <row r="48" spans="1:5" ht="57">
      <c r="A48" s="286"/>
      <c r="B48" s="208">
        <v>10</v>
      </c>
      <c r="C48" s="209" t="s">
        <v>102</v>
      </c>
      <c r="D48" s="210">
        <v>16</v>
      </c>
      <c r="E48" s="209" t="s">
        <v>103</v>
      </c>
    </row>
    <row r="49" spans="1:5" ht="28.5">
      <c r="A49" s="286"/>
      <c r="B49" s="208"/>
      <c r="C49" s="209"/>
      <c r="D49" s="210">
        <v>17</v>
      </c>
      <c r="E49" s="209" t="s">
        <v>104</v>
      </c>
    </row>
    <row r="50" spans="1:5" ht="57">
      <c r="A50" s="286" t="s">
        <v>105</v>
      </c>
      <c r="B50" s="208">
        <v>11</v>
      </c>
      <c r="C50" s="209" t="s">
        <v>106</v>
      </c>
      <c r="D50" s="210">
        <v>18</v>
      </c>
      <c r="E50" s="218" t="s">
        <v>107</v>
      </c>
    </row>
    <row r="51" spans="1:5" ht="28.5">
      <c r="A51" s="286"/>
      <c r="B51" s="208">
        <v>12</v>
      </c>
      <c r="C51" s="209" t="s">
        <v>108</v>
      </c>
      <c r="D51" s="210">
        <v>19</v>
      </c>
      <c r="E51" s="218" t="s">
        <v>109</v>
      </c>
    </row>
    <row r="52" spans="1:5" ht="71.25">
      <c r="A52" s="286"/>
      <c r="B52" s="208">
        <v>13</v>
      </c>
      <c r="C52" s="209" t="s">
        <v>110</v>
      </c>
      <c r="D52" s="210"/>
      <c r="E52" s="218"/>
    </row>
    <row r="53" spans="1:5" ht="28.5">
      <c r="A53" s="286"/>
      <c r="B53" s="208">
        <v>14</v>
      </c>
      <c r="C53" s="209" t="s">
        <v>111</v>
      </c>
      <c r="D53" s="210"/>
      <c r="E53" s="218"/>
    </row>
    <row r="54" spans="1:5">
      <c r="A54" s="286"/>
      <c r="B54" s="208">
        <v>15</v>
      </c>
      <c r="C54" s="209" t="s">
        <v>112</v>
      </c>
      <c r="D54" s="210"/>
      <c r="E54" s="218"/>
    </row>
    <row r="55" spans="1:5" ht="28.5">
      <c r="A55" s="286"/>
      <c r="B55" s="208">
        <v>16</v>
      </c>
      <c r="C55" s="209" t="s">
        <v>113</v>
      </c>
      <c r="D55" s="210"/>
      <c r="E55" s="218"/>
    </row>
    <row r="56" spans="1:5">
      <c r="A56" s="286"/>
      <c r="B56" s="208">
        <v>17</v>
      </c>
      <c r="C56" s="209" t="s">
        <v>114</v>
      </c>
      <c r="D56" s="210"/>
      <c r="E56" s="218"/>
    </row>
    <row r="57" spans="1:5" ht="28.5">
      <c r="A57" s="286"/>
      <c r="B57" s="208">
        <v>18</v>
      </c>
      <c r="C57" s="209" t="s">
        <v>115</v>
      </c>
      <c r="D57" s="210"/>
      <c r="E57" s="218"/>
    </row>
    <row r="58" spans="1:5" ht="28.5">
      <c r="A58" s="286"/>
      <c r="B58" s="208">
        <v>19</v>
      </c>
      <c r="C58" s="209" t="s">
        <v>116</v>
      </c>
      <c r="D58" s="210"/>
      <c r="E58" s="218"/>
    </row>
    <row r="59" spans="1:5">
      <c r="A59" s="286"/>
      <c r="B59" s="208">
        <v>20</v>
      </c>
      <c r="C59" s="209" t="s">
        <v>117</v>
      </c>
      <c r="D59" s="210"/>
      <c r="E59" s="219"/>
    </row>
    <row r="60" spans="1:5" ht="57">
      <c r="A60" s="286" t="s">
        <v>118</v>
      </c>
      <c r="B60" s="208">
        <v>21</v>
      </c>
      <c r="C60" s="209" t="s">
        <v>119</v>
      </c>
      <c r="D60" s="210">
        <v>20</v>
      </c>
      <c r="E60" s="218" t="s">
        <v>120</v>
      </c>
    </row>
    <row r="61" spans="1:5" ht="42.75">
      <c r="A61" s="286"/>
      <c r="B61" s="208"/>
      <c r="C61" s="209"/>
      <c r="D61" s="210">
        <v>21</v>
      </c>
      <c r="E61" s="209" t="s">
        <v>121</v>
      </c>
    </row>
    <row r="62" spans="1:5" ht="42.75">
      <c r="A62" s="270" t="s">
        <v>122</v>
      </c>
      <c r="B62" s="208">
        <v>22</v>
      </c>
      <c r="C62" s="209" t="s">
        <v>123</v>
      </c>
      <c r="D62" s="210">
        <v>22</v>
      </c>
      <c r="E62" s="218" t="s">
        <v>124</v>
      </c>
    </row>
    <row r="63" spans="1:5" ht="28.5">
      <c r="A63" s="269" t="s">
        <v>125</v>
      </c>
      <c r="B63" s="208">
        <v>23</v>
      </c>
      <c r="C63" s="209" t="s">
        <v>126</v>
      </c>
      <c r="D63" s="210">
        <v>23</v>
      </c>
      <c r="E63" s="209" t="s">
        <v>127</v>
      </c>
    </row>
    <row r="64" spans="1:5" ht="28.5">
      <c r="A64" s="288" t="s">
        <v>128</v>
      </c>
      <c r="B64" s="208">
        <v>24</v>
      </c>
      <c r="C64" s="218" t="s">
        <v>129</v>
      </c>
      <c r="D64" s="210">
        <v>24</v>
      </c>
      <c r="E64" s="218" t="s">
        <v>130</v>
      </c>
    </row>
    <row r="65" spans="1:5" ht="28.5">
      <c r="A65" s="289"/>
      <c r="B65" s="208">
        <v>25</v>
      </c>
      <c r="C65" s="218" t="s">
        <v>131</v>
      </c>
      <c r="D65" s="210">
        <v>25</v>
      </c>
      <c r="E65" s="218" t="s">
        <v>132</v>
      </c>
    </row>
    <row r="66" spans="1:5" ht="28.5">
      <c r="A66" s="289"/>
      <c r="B66" s="208"/>
      <c r="C66" s="211"/>
      <c r="D66" s="210">
        <v>26</v>
      </c>
      <c r="E66" s="218" t="s">
        <v>133</v>
      </c>
    </row>
    <row r="67" spans="1:5" ht="28.5">
      <c r="A67" s="290"/>
      <c r="B67" s="208"/>
      <c r="C67" s="220"/>
      <c r="D67" s="210">
        <v>27</v>
      </c>
      <c r="E67" s="218" t="s">
        <v>134</v>
      </c>
    </row>
    <row r="68" spans="1:5" ht="42.75">
      <c r="A68" s="288" t="s">
        <v>135</v>
      </c>
      <c r="B68" s="208">
        <v>26</v>
      </c>
      <c r="C68" s="209" t="s">
        <v>136</v>
      </c>
      <c r="D68" s="210">
        <v>28</v>
      </c>
      <c r="E68" s="209" t="s">
        <v>137</v>
      </c>
    </row>
    <row r="69" spans="1:5" ht="28.5">
      <c r="A69" s="289"/>
      <c r="B69" s="208">
        <v>27</v>
      </c>
      <c r="C69" s="209" t="s">
        <v>138</v>
      </c>
      <c r="D69" s="210">
        <v>29</v>
      </c>
      <c r="E69" s="209" t="s">
        <v>139</v>
      </c>
    </row>
  </sheetData>
  <mergeCells count="23">
    <mergeCell ref="A50:A59"/>
    <mergeCell ref="A60:A61"/>
    <mergeCell ref="A64:A67"/>
    <mergeCell ref="A68:A69"/>
    <mergeCell ref="B1:D1"/>
    <mergeCell ref="B2:C2"/>
    <mergeCell ref="B4:E4"/>
    <mergeCell ref="A6:A7"/>
    <mergeCell ref="B6:C6"/>
    <mergeCell ref="D6:E6"/>
    <mergeCell ref="B7:C7"/>
    <mergeCell ref="D7:E7"/>
    <mergeCell ref="A9:E9"/>
    <mergeCell ref="A11:A12"/>
    <mergeCell ref="A13:A15"/>
    <mergeCell ref="A16:A22"/>
    <mergeCell ref="A41:A46"/>
    <mergeCell ref="A47:A49"/>
    <mergeCell ref="A23:A26"/>
    <mergeCell ref="A28:A29"/>
    <mergeCell ref="A30:E30"/>
    <mergeCell ref="A32:A36"/>
    <mergeCell ref="A37:A40"/>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4" tint="-0.249977111117893"/>
  </sheetPr>
  <dimension ref="A1:F10"/>
  <sheetViews>
    <sheetView showGridLines="0" topLeftCell="A7" zoomScale="90" zoomScaleNormal="90" zoomScaleSheetLayoutView="100" workbookViewId="0">
      <selection activeCell="A21" sqref="A21"/>
    </sheetView>
  </sheetViews>
  <sheetFormatPr defaultColWidth="10.42578125" defaultRowHeight="15"/>
  <cols>
    <col min="1" max="1" width="60.85546875" style="238" customWidth="1"/>
    <col min="2" max="2" width="15.85546875" style="239" customWidth="1"/>
    <col min="3" max="5" width="15.85546875" style="240" customWidth="1"/>
    <col min="6" max="6" width="40.85546875" style="238" customWidth="1"/>
    <col min="7" max="7" width="2.7109375" style="224" customWidth="1"/>
    <col min="8" max="16384" width="10.42578125" style="224"/>
  </cols>
  <sheetData>
    <row r="1" spans="1:6" ht="80.099999999999994" customHeight="1">
      <c r="A1" s="223"/>
      <c r="B1" s="303" t="s">
        <v>140</v>
      </c>
      <c r="C1" s="303"/>
      <c r="D1" s="303"/>
      <c r="E1" s="303"/>
      <c r="F1" s="223"/>
    </row>
    <row r="2" spans="1:6">
      <c r="A2" s="304" t="s">
        <v>141</v>
      </c>
      <c r="B2" s="304"/>
      <c r="C2" s="304"/>
      <c r="D2" s="304"/>
      <c r="E2" s="304"/>
      <c r="F2" s="304"/>
    </row>
    <row r="3" spans="1:6" ht="28.5" customHeight="1">
      <c r="A3" s="305" t="s">
        <v>142</v>
      </c>
      <c r="B3" s="306" t="s">
        <v>143</v>
      </c>
      <c r="C3" s="306"/>
      <c r="D3" s="306"/>
      <c r="E3" s="306"/>
      <c r="F3" s="225" t="s">
        <v>144</v>
      </c>
    </row>
    <row r="4" spans="1:6" ht="46.5" customHeight="1">
      <c r="A4" s="305"/>
      <c r="B4" s="226" t="s">
        <v>145</v>
      </c>
      <c r="C4" s="226" t="s">
        <v>146</v>
      </c>
      <c r="D4" s="226" t="s">
        <v>147</v>
      </c>
      <c r="E4" s="226" t="s">
        <v>148</v>
      </c>
      <c r="F4" s="227"/>
    </row>
    <row r="5" spans="1:6" ht="65.099999999999994" customHeight="1">
      <c r="A5" s="228" t="s">
        <v>149</v>
      </c>
      <c r="B5" s="229"/>
      <c r="C5" s="230"/>
      <c r="D5" s="230">
        <v>8.9</v>
      </c>
      <c r="E5" s="230">
        <v>13.16</v>
      </c>
      <c r="F5" s="231" t="s">
        <v>150</v>
      </c>
    </row>
    <row r="6" spans="1:6" ht="65.099999999999994" customHeight="1">
      <c r="A6" s="232" t="s">
        <v>151</v>
      </c>
      <c r="B6" s="233"/>
      <c r="C6" s="234"/>
      <c r="D6" s="234">
        <v>1</v>
      </c>
      <c r="E6" s="234" t="s">
        <v>152</v>
      </c>
      <c r="F6" s="231" t="s">
        <v>150</v>
      </c>
    </row>
    <row r="7" spans="1:6" ht="65.099999999999994" customHeight="1">
      <c r="A7" s="235" t="s">
        <v>153</v>
      </c>
      <c r="B7" s="233"/>
      <c r="C7" s="234">
        <v>3.4</v>
      </c>
      <c r="D7" s="234" t="s">
        <v>154</v>
      </c>
      <c r="E7" s="234" t="s">
        <v>155</v>
      </c>
      <c r="F7" s="231" t="s">
        <v>150</v>
      </c>
    </row>
    <row r="8" spans="1:6" ht="65.099999999999994" customHeight="1">
      <c r="A8" s="235" t="s">
        <v>156</v>
      </c>
      <c r="B8" s="233" t="s">
        <v>157</v>
      </c>
      <c r="C8" s="233">
        <v>7</v>
      </c>
      <c r="D8" s="230" t="s">
        <v>158</v>
      </c>
      <c r="E8" s="230" t="s">
        <v>159</v>
      </c>
      <c r="F8" s="231" t="s">
        <v>150</v>
      </c>
    </row>
    <row r="9" spans="1:6" ht="78.95" customHeight="1">
      <c r="A9" s="236" t="s">
        <v>160</v>
      </c>
      <c r="B9" s="233"/>
      <c r="C9" s="234"/>
      <c r="D9" s="234" t="s">
        <v>161</v>
      </c>
      <c r="E9" s="234">
        <v>18.190000000000001</v>
      </c>
      <c r="F9" s="237" t="s">
        <v>150</v>
      </c>
    </row>
    <row r="10" spans="1:6" ht="65.099999999999994" customHeight="1">
      <c r="A10" s="236" t="s">
        <v>162</v>
      </c>
      <c r="B10" s="233">
        <v>1.1499999999999999</v>
      </c>
      <c r="C10" s="234">
        <v>8</v>
      </c>
      <c r="D10" s="234">
        <v>1</v>
      </c>
      <c r="E10" s="234" t="s">
        <v>163</v>
      </c>
      <c r="F10" s="237" t="s">
        <v>164</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112" zoomScaleNormal="112" workbookViewId="0">
      <selection activeCell="F15" sqref="F15:G15"/>
    </sheetView>
  </sheetViews>
  <sheetFormatPr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07" t="s">
        <v>165</v>
      </c>
      <c r="C2" s="308"/>
      <c r="D2" s="308"/>
      <c r="E2" s="308"/>
      <c r="F2" s="308"/>
      <c r="G2" s="309"/>
    </row>
    <row r="3" spans="2:9" ht="15">
      <c r="B3" s="310" t="s">
        <v>166</v>
      </c>
      <c r="C3" s="311"/>
      <c r="D3" s="312"/>
      <c r="E3" s="312"/>
      <c r="F3" s="312"/>
      <c r="G3" s="313"/>
    </row>
    <row r="4" spans="2:9" ht="88.5" customHeight="1">
      <c r="B4" s="314" t="s">
        <v>167</v>
      </c>
      <c r="C4" s="315"/>
      <c r="D4" s="315"/>
      <c r="E4" s="315"/>
      <c r="F4" s="315"/>
      <c r="G4" s="316"/>
    </row>
    <row r="5" spans="2:9" ht="15">
      <c r="B5" s="105"/>
      <c r="C5" s="124"/>
      <c r="D5" s="125"/>
      <c r="E5" s="126"/>
      <c r="F5" s="126"/>
      <c r="G5" s="126"/>
    </row>
    <row r="6" spans="2:9" ht="16.5" customHeight="1">
      <c r="B6" s="317" t="s">
        <v>168</v>
      </c>
      <c r="C6" s="318"/>
      <c r="D6" s="318"/>
      <c r="E6" s="318"/>
      <c r="F6" s="318"/>
      <c r="G6" s="319"/>
    </row>
    <row r="7" spans="2:9" ht="76.5" customHeight="1">
      <c r="B7" s="317"/>
      <c r="C7" s="318"/>
      <c r="D7" s="318"/>
      <c r="E7" s="318"/>
      <c r="F7" s="318"/>
      <c r="G7" s="319"/>
    </row>
    <row r="8" spans="2:9" ht="15" thickBot="1">
      <c r="B8" s="127"/>
      <c r="C8" s="128"/>
      <c r="D8" s="128"/>
      <c r="E8" s="129"/>
      <c r="F8" s="130"/>
      <c r="G8" s="130"/>
    </row>
    <row r="9" spans="2:9">
      <c r="B9" s="131"/>
      <c r="C9" s="132" t="s">
        <v>169</v>
      </c>
      <c r="D9" s="320" t="s">
        <v>170</v>
      </c>
      <c r="E9" s="321"/>
      <c r="F9" s="322" t="s">
        <v>171</v>
      </c>
      <c r="G9" s="323"/>
    </row>
    <row r="10" spans="2:9" ht="15" customHeight="1">
      <c r="B10" s="133"/>
      <c r="C10" s="107">
        <v>5</v>
      </c>
      <c r="D10" s="324" t="s">
        <v>172</v>
      </c>
      <c r="E10" s="325"/>
      <c r="F10" s="326" t="s">
        <v>173</v>
      </c>
      <c r="G10" s="327"/>
      <c r="H10" s="353"/>
      <c r="I10" s="353"/>
    </row>
    <row r="11" spans="2:9">
      <c r="B11" s="133"/>
      <c r="C11" s="107">
        <v>5</v>
      </c>
      <c r="D11" s="324" t="s">
        <v>174</v>
      </c>
      <c r="E11" s="325"/>
      <c r="F11" s="326" t="s">
        <v>175</v>
      </c>
      <c r="G11" s="327"/>
      <c r="H11" s="353"/>
      <c r="I11" s="353"/>
    </row>
    <row r="12" spans="2:9">
      <c r="B12" s="133"/>
      <c r="C12" s="107">
        <v>5</v>
      </c>
      <c r="D12" s="324" t="s">
        <v>176</v>
      </c>
      <c r="E12" s="325"/>
      <c r="F12" s="326" t="s">
        <v>177</v>
      </c>
      <c r="G12" s="327"/>
      <c r="H12" s="353"/>
      <c r="I12" s="353"/>
    </row>
    <row r="13" spans="2:9" ht="27.75" customHeight="1">
      <c r="B13" s="133"/>
      <c r="C13" s="107">
        <v>5</v>
      </c>
      <c r="D13" s="324" t="s">
        <v>178</v>
      </c>
      <c r="E13" s="325"/>
      <c r="F13" s="326" t="s">
        <v>179</v>
      </c>
      <c r="G13" s="327"/>
      <c r="H13" s="353"/>
      <c r="I13" s="353"/>
    </row>
    <row r="14" spans="2:9">
      <c r="B14" s="133"/>
      <c r="C14" s="107">
        <v>5</v>
      </c>
      <c r="D14" s="324" t="s">
        <v>180</v>
      </c>
      <c r="E14" s="325"/>
      <c r="F14" s="326" t="s">
        <v>181</v>
      </c>
      <c r="G14" s="327"/>
      <c r="H14" s="353"/>
      <c r="I14" s="353"/>
    </row>
    <row r="15" spans="2:9" ht="41.25" customHeight="1">
      <c r="B15" s="133"/>
      <c r="C15" s="107">
        <v>5</v>
      </c>
      <c r="D15" s="324" t="s">
        <v>182</v>
      </c>
      <c r="E15" s="325"/>
      <c r="F15" s="326" t="s">
        <v>183</v>
      </c>
      <c r="G15" s="327"/>
      <c r="H15" s="353"/>
      <c r="I15" s="353"/>
    </row>
    <row r="16" spans="2:9" ht="41.25" customHeight="1">
      <c r="B16" s="133"/>
      <c r="C16" s="107">
        <v>5</v>
      </c>
      <c r="D16" s="328" t="s">
        <v>184</v>
      </c>
      <c r="E16" s="329"/>
      <c r="F16" s="326" t="s">
        <v>185</v>
      </c>
      <c r="G16" s="327"/>
      <c r="H16" s="353"/>
      <c r="I16" s="353"/>
    </row>
    <row r="17" spans="2:9" ht="51.75" customHeight="1">
      <c r="B17" s="133"/>
      <c r="C17" s="107">
        <v>5</v>
      </c>
      <c r="D17" s="329" t="s">
        <v>186</v>
      </c>
      <c r="E17" s="332"/>
      <c r="F17" s="326" t="s">
        <v>187</v>
      </c>
      <c r="G17" s="327"/>
      <c r="H17" s="353"/>
      <c r="I17" s="353"/>
    </row>
    <row r="18" spans="2:9" ht="51.75" customHeight="1">
      <c r="B18" s="133"/>
      <c r="C18" s="107">
        <v>5</v>
      </c>
      <c r="D18" s="328" t="s">
        <v>188</v>
      </c>
      <c r="E18" s="329"/>
      <c r="F18" s="326" t="s">
        <v>189</v>
      </c>
      <c r="G18" s="327"/>
      <c r="H18" s="353"/>
      <c r="I18" s="353"/>
    </row>
    <row r="19" spans="2:9" ht="51.75" customHeight="1">
      <c r="B19" s="133"/>
      <c r="C19" s="107">
        <v>5</v>
      </c>
      <c r="D19" s="113" t="s">
        <v>190</v>
      </c>
      <c r="E19" s="114"/>
      <c r="F19" s="326" t="s">
        <v>191</v>
      </c>
      <c r="G19" s="327"/>
      <c r="H19" s="353"/>
      <c r="I19" s="353"/>
    </row>
    <row r="20" spans="2:9" ht="51.75" customHeight="1">
      <c r="B20" s="133"/>
      <c r="C20" s="107">
        <v>5</v>
      </c>
      <c r="D20" s="113" t="s">
        <v>192</v>
      </c>
      <c r="E20" s="114"/>
      <c r="F20" s="326" t="s">
        <v>193</v>
      </c>
      <c r="G20" s="327"/>
      <c r="H20" s="353"/>
      <c r="I20" s="353"/>
    </row>
    <row r="21" spans="2:9" ht="66.75" customHeight="1">
      <c r="B21" s="133"/>
      <c r="C21" s="107">
        <v>5</v>
      </c>
      <c r="D21" s="328" t="s">
        <v>194</v>
      </c>
      <c r="E21" s="329"/>
      <c r="F21" s="326" t="s">
        <v>195</v>
      </c>
      <c r="G21" s="327"/>
      <c r="H21" s="353"/>
      <c r="I21" s="353"/>
    </row>
    <row r="22" spans="2:9" ht="36" customHeight="1">
      <c r="B22" s="133"/>
      <c r="C22" s="107">
        <v>5</v>
      </c>
      <c r="D22" s="330" t="s">
        <v>196</v>
      </c>
      <c r="E22" s="331"/>
      <c r="F22" s="326" t="s">
        <v>197</v>
      </c>
      <c r="G22" s="327"/>
      <c r="H22" s="362"/>
      <c r="I22" s="362"/>
    </row>
    <row r="23" spans="2:9" ht="26.25" customHeight="1">
      <c r="B23" s="133"/>
      <c r="C23" s="107">
        <v>5</v>
      </c>
      <c r="D23" s="345" t="s">
        <v>198</v>
      </c>
      <c r="E23" s="345"/>
      <c r="F23" s="346" t="s">
        <v>199</v>
      </c>
      <c r="G23" s="327"/>
      <c r="H23" s="353"/>
      <c r="I23" s="353"/>
    </row>
    <row r="24" spans="2:9" ht="26.25" customHeight="1">
      <c r="B24" s="133"/>
      <c r="C24" s="107">
        <v>5</v>
      </c>
      <c r="D24" s="345" t="s">
        <v>200</v>
      </c>
      <c r="E24" s="345"/>
      <c r="F24" s="346" t="s">
        <v>201</v>
      </c>
      <c r="G24" s="327"/>
      <c r="H24" s="353"/>
      <c r="I24" s="353"/>
    </row>
    <row r="25" spans="2:9" ht="26.25" customHeight="1">
      <c r="B25" s="133"/>
      <c r="C25" s="107">
        <v>5</v>
      </c>
      <c r="D25" s="347" t="s">
        <v>202</v>
      </c>
      <c r="E25" s="348"/>
      <c r="F25" s="346" t="s">
        <v>203</v>
      </c>
      <c r="G25" s="327"/>
      <c r="H25" s="353"/>
      <c r="I25" s="353"/>
    </row>
    <row r="26" spans="2:9" ht="27" customHeight="1">
      <c r="B26" s="134"/>
      <c r="C26" s="333" t="s">
        <v>204</v>
      </c>
      <c r="D26" s="334"/>
      <c r="E26" s="334"/>
      <c r="F26" s="334"/>
      <c r="G26" s="335"/>
    </row>
    <row r="27" spans="2:9" ht="27" customHeight="1">
      <c r="B27" s="336" t="s">
        <v>205</v>
      </c>
      <c r="C27" s="337"/>
      <c r="D27" s="337"/>
      <c r="E27" s="337"/>
      <c r="F27" s="337"/>
      <c r="G27" s="338"/>
    </row>
    <row r="28" spans="2:9" ht="10.5" customHeight="1">
      <c r="B28" s="135"/>
      <c r="D28" s="136"/>
      <c r="E28" s="137"/>
      <c r="F28" s="138"/>
      <c r="G28" s="138"/>
    </row>
    <row r="29" spans="2:9">
      <c r="B29" s="135"/>
      <c r="C29" s="139"/>
      <c r="D29" s="339" t="s">
        <v>170</v>
      </c>
      <c r="E29" s="339"/>
      <c r="F29" s="340" t="s">
        <v>171</v>
      </c>
      <c r="G29" s="341"/>
    </row>
    <row r="30" spans="2:9">
      <c r="B30" s="135"/>
      <c r="D30" s="342" t="s">
        <v>172</v>
      </c>
      <c r="E30" s="342"/>
      <c r="F30" s="343" t="s">
        <v>206</v>
      </c>
      <c r="G30" s="344"/>
      <c r="H30" s="353"/>
      <c r="I30" s="353"/>
    </row>
    <row r="31" spans="2:9">
      <c r="B31" s="135"/>
      <c r="D31" s="342" t="s">
        <v>174</v>
      </c>
      <c r="E31" s="342"/>
      <c r="F31" s="343" t="s">
        <v>207</v>
      </c>
      <c r="G31" s="344"/>
      <c r="H31" s="353"/>
      <c r="I31" s="353"/>
    </row>
    <row r="32" spans="2:9">
      <c r="B32" s="135"/>
      <c r="D32" s="342" t="s">
        <v>176</v>
      </c>
      <c r="E32" s="342"/>
      <c r="F32" s="343" t="s">
        <v>208</v>
      </c>
      <c r="G32" s="344"/>
      <c r="H32" s="353"/>
      <c r="I32" s="353"/>
    </row>
    <row r="33" spans="2:9">
      <c r="B33" s="135"/>
      <c r="D33" s="342" t="s">
        <v>178</v>
      </c>
      <c r="E33" s="342"/>
      <c r="F33" s="343" t="s">
        <v>209</v>
      </c>
      <c r="G33" s="344"/>
      <c r="H33" s="353"/>
      <c r="I33" s="353"/>
    </row>
    <row r="34" spans="2:9">
      <c r="B34" s="135"/>
      <c r="D34" s="342" t="s">
        <v>180</v>
      </c>
      <c r="E34" s="342"/>
      <c r="F34" s="343" t="s">
        <v>210</v>
      </c>
      <c r="G34" s="344"/>
      <c r="H34" s="353"/>
      <c r="I34" s="353"/>
    </row>
    <row r="35" spans="2:9" ht="40.9" customHeight="1">
      <c r="B35" s="135"/>
      <c r="D35" s="342" t="s">
        <v>211</v>
      </c>
      <c r="E35" s="342"/>
      <c r="F35" s="343" t="s">
        <v>212</v>
      </c>
      <c r="G35" s="344"/>
      <c r="H35" s="353"/>
      <c r="I35" s="353"/>
    </row>
    <row r="36" spans="2:9" ht="42" customHeight="1">
      <c r="B36" s="106"/>
      <c r="C36" s="140"/>
      <c r="D36" s="342" t="s">
        <v>213</v>
      </c>
      <c r="E36" s="342"/>
      <c r="F36" s="343" t="s">
        <v>214</v>
      </c>
      <c r="G36" s="344"/>
      <c r="H36" s="363"/>
      <c r="I36" s="363"/>
    </row>
    <row r="37" spans="2:9" ht="30.75" customHeight="1">
      <c r="B37" s="106"/>
      <c r="C37" s="140"/>
      <c r="D37" s="342" t="s">
        <v>215</v>
      </c>
      <c r="E37" s="342"/>
      <c r="F37" s="349" t="s">
        <v>216</v>
      </c>
      <c r="G37" s="350"/>
      <c r="H37" s="363"/>
      <c r="I37" s="363"/>
    </row>
    <row r="38" spans="2:9" ht="33" customHeight="1">
      <c r="B38" s="106"/>
      <c r="C38" s="140"/>
      <c r="D38" s="342" t="s">
        <v>217</v>
      </c>
      <c r="E38" s="342"/>
      <c r="F38" s="349" t="s">
        <v>216</v>
      </c>
      <c r="G38" s="350"/>
      <c r="H38" s="363"/>
      <c r="I38" s="363"/>
    </row>
    <row r="39" spans="2:9" ht="30" customHeight="1">
      <c r="B39" s="106"/>
      <c r="C39" s="140"/>
      <c r="D39" s="342" t="s">
        <v>218</v>
      </c>
      <c r="E39" s="342"/>
      <c r="F39" s="349" t="s">
        <v>216</v>
      </c>
      <c r="G39" s="350"/>
      <c r="H39" s="363"/>
      <c r="I39" s="363"/>
    </row>
    <row r="40" spans="2:9" ht="30" customHeight="1">
      <c r="B40" s="106"/>
      <c r="C40" s="140"/>
      <c r="D40" s="342" t="s">
        <v>219</v>
      </c>
      <c r="E40" s="342"/>
      <c r="F40" s="349" t="s">
        <v>216</v>
      </c>
      <c r="G40" s="350"/>
      <c r="H40" s="363"/>
      <c r="I40" s="363"/>
    </row>
    <row r="41" spans="2:9" ht="30" customHeight="1">
      <c r="B41" s="106"/>
      <c r="C41" s="140"/>
      <c r="D41" s="351" t="s">
        <v>220</v>
      </c>
      <c r="E41" s="352"/>
      <c r="F41" s="343" t="s">
        <v>221</v>
      </c>
      <c r="G41" s="344"/>
      <c r="H41" s="363"/>
      <c r="I41" s="363"/>
    </row>
    <row r="42" spans="2:9" ht="35.25" customHeight="1">
      <c r="B42" s="106"/>
      <c r="C42" s="140"/>
      <c r="D42" s="342" t="s">
        <v>222</v>
      </c>
      <c r="E42" s="342"/>
      <c r="F42" s="343" t="s">
        <v>223</v>
      </c>
      <c r="G42" s="344"/>
      <c r="H42" s="363"/>
      <c r="I42" s="363"/>
    </row>
    <row r="43" spans="2:9" ht="31.5" customHeight="1">
      <c r="B43" s="106"/>
      <c r="C43" s="140"/>
      <c r="D43" s="342" t="s">
        <v>215</v>
      </c>
      <c r="E43" s="342"/>
      <c r="F43" s="349" t="s">
        <v>216</v>
      </c>
      <c r="G43" s="350"/>
      <c r="H43" s="363"/>
      <c r="I43" s="363"/>
    </row>
    <row r="44" spans="2:9" ht="35.25" customHeight="1">
      <c r="B44" s="106"/>
      <c r="C44" s="140"/>
      <c r="D44" s="342" t="s">
        <v>224</v>
      </c>
      <c r="E44" s="342"/>
      <c r="F44" s="349" t="s">
        <v>216</v>
      </c>
      <c r="G44" s="350"/>
      <c r="H44" s="363"/>
      <c r="I44" s="363"/>
    </row>
    <row r="45" spans="2:9" ht="57" customHeight="1">
      <c r="B45" s="106"/>
      <c r="C45" s="140"/>
      <c r="D45" s="342" t="s">
        <v>219</v>
      </c>
      <c r="E45" s="342"/>
      <c r="F45" s="349" t="s">
        <v>216</v>
      </c>
      <c r="G45" s="350"/>
      <c r="H45" s="363"/>
      <c r="I45" s="363"/>
    </row>
    <row r="46" spans="2:9" ht="32.25" customHeight="1">
      <c r="B46" s="106"/>
      <c r="C46" s="140"/>
      <c r="D46" s="342" t="s">
        <v>217</v>
      </c>
      <c r="E46" s="342"/>
      <c r="F46" s="349" t="s">
        <v>216</v>
      </c>
      <c r="G46" s="350"/>
      <c r="H46" s="363"/>
      <c r="I46" s="363"/>
    </row>
    <row r="47" spans="2:9" ht="32.25" customHeight="1">
      <c r="B47" s="106"/>
      <c r="C47" s="140"/>
      <c r="D47" s="351" t="s">
        <v>225</v>
      </c>
      <c r="E47" s="352"/>
      <c r="F47" s="360" t="s">
        <v>226</v>
      </c>
      <c r="G47" s="361"/>
      <c r="H47" s="363"/>
      <c r="I47" s="363"/>
    </row>
    <row r="48" spans="2:9" ht="32.25" customHeight="1">
      <c r="B48" s="106"/>
      <c r="C48" s="140"/>
      <c r="D48" s="342" t="s">
        <v>227</v>
      </c>
      <c r="E48" s="342"/>
      <c r="F48" s="343" t="s">
        <v>228</v>
      </c>
      <c r="G48" s="344"/>
      <c r="H48" s="363"/>
      <c r="I48" s="363"/>
    </row>
    <row r="49" spans="2:9" ht="32.25" customHeight="1">
      <c r="B49" s="106"/>
      <c r="C49" s="140"/>
      <c r="D49" s="342" t="s">
        <v>229</v>
      </c>
      <c r="E49" s="342"/>
      <c r="F49" s="343" t="s">
        <v>230</v>
      </c>
      <c r="G49" s="344"/>
      <c r="H49" s="363"/>
      <c r="I49" s="363"/>
    </row>
    <row r="50" spans="2:9" ht="32.25" customHeight="1">
      <c r="B50" s="106"/>
      <c r="C50" s="140"/>
      <c r="D50" s="342" t="s">
        <v>231</v>
      </c>
      <c r="E50" s="342"/>
      <c r="F50" s="343" t="s">
        <v>232</v>
      </c>
      <c r="G50" s="344"/>
      <c r="H50" s="363"/>
      <c r="I50" s="363"/>
    </row>
    <row r="51" spans="2:9" ht="32.25" customHeight="1">
      <c r="B51" s="106"/>
      <c r="C51" s="140"/>
      <c r="D51" s="136"/>
      <c r="E51" s="136"/>
      <c r="F51" s="138"/>
      <c r="G51" s="138"/>
      <c r="H51" s="363"/>
      <c r="I51" s="363"/>
    </row>
    <row r="52" spans="2:9" ht="32.25" customHeight="1">
      <c r="B52" s="106"/>
      <c r="C52" s="140"/>
      <c r="D52" s="136"/>
      <c r="E52" s="136"/>
      <c r="F52" s="138"/>
      <c r="G52" s="138"/>
    </row>
    <row r="53" spans="2:9" ht="32.25" customHeight="1">
      <c r="B53" s="106"/>
      <c r="C53" s="140"/>
      <c r="D53" s="136"/>
      <c r="E53" s="136"/>
      <c r="F53" s="138"/>
      <c r="G53" s="138"/>
    </row>
    <row r="54" spans="2:9" ht="21.75" customHeight="1">
      <c r="B54" s="354" t="s">
        <v>233</v>
      </c>
      <c r="C54" s="355"/>
      <c r="D54" s="355"/>
      <c r="E54" s="355"/>
      <c r="F54" s="355"/>
      <c r="G54" s="356"/>
    </row>
    <row r="55" spans="2:9" ht="21.75" customHeight="1">
      <c r="B55" s="354" t="s">
        <v>234</v>
      </c>
      <c r="C55" s="355"/>
      <c r="D55" s="355"/>
      <c r="E55" s="355"/>
      <c r="F55" s="355"/>
      <c r="G55" s="356"/>
    </row>
    <row r="56" spans="2:9" ht="20.25" customHeight="1">
      <c r="B56" s="354" t="s">
        <v>235</v>
      </c>
      <c r="C56" s="355"/>
      <c r="D56" s="355"/>
      <c r="E56" s="355"/>
      <c r="F56" s="355"/>
      <c r="G56" s="356"/>
    </row>
    <row r="57" spans="2:9" ht="20.25" customHeight="1">
      <c r="B57" s="354" t="s">
        <v>236</v>
      </c>
      <c r="C57" s="355"/>
      <c r="D57" s="355"/>
      <c r="E57" s="355"/>
      <c r="F57" s="355"/>
      <c r="G57" s="356"/>
    </row>
    <row r="58" spans="2:9" ht="18" customHeight="1" thickBot="1">
      <c r="B58" s="357" t="s">
        <v>237</v>
      </c>
      <c r="C58" s="358"/>
      <c r="D58" s="358"/>
      <c r="E58" s="358"/>
      <c r="F58" s="358"/>
      <c r="G58" s="359"/>
    </row>
    <row r="59" spans="2:9">
      <c r="B59" s="141"/>
      <c r="C59" s="142"/>
      <c r="D59" s="141"/>
      <c r="E59" s="141"/>
      <c r="F59" s="141"/>
      <c r="G59" s="14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79"/>
  <sheetViews>
    <sheetView showGridLines="0" topLeftCell="A3" zoomScale="70" zoomScaleNormal="70" zoomScalePageLayoutView="50" workbookViewId="0">
      <selection activeCell="E40" sqref="E40:E49"/>
    </sheetView>
  </sheetViews>
  <sheetFormatPr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01"/>
      <c r="B1" s="402"/>
      <c r="C1" s="402"/>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03"/>
      <c r="B2" s="404"/>
      <c r="C2" s="404"/>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05" t="s">
        <v>238</v>
      </c>
      <c r="B4" s="405"/>
      <c r="C4" s="405"/>
      <c r="D4" s="412" t="s">
        <v>5</v>
      </c>
      <c r="E4" s="413"/>
      <c r="F4" s="413"/>
      <c r="G4" s="413"/>
      <c r="H4" s="413"/>
      <c r="I4" s="413"/>
      <c r="J4" s="413"/>
      <c r="K4" s="413"/>
      <c r="L4" s="413"/>
      <c r="M4" s="413"/>
      <c r="N4" s="414"/>
      <c r="O4" s="194"/>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05" t="s">
        <v>239</v>
      </c>
      <c r="B5" s="405"/>
      <c r="C5" s="405"/>
      <c r="D5" s="412" t="s">
        <v>32</v>
      </c>
      <c r="E5" s="413"/>
      <c r="F5" s="413"/>
      <c r="G5" s="413"/>
      <c r="H5" s="413"/>
      <c r="I5" s="413"/>
      <c r="J5" s="413"/>
      <c r="K5" s="413"/>
      <c r="L5" s="413"/>
      <c r="M5" s="413"/>
      <c r="N5" s="414"/>
      <c r="O5" s="193"/>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05" t="s">
        <v>240</v>
      </c>
      <c r="B6" s="405"/>
      <c r="C6" s="405"/>
      <c r="D6" s="412" t="s">
        <v>241</v>
      </c>
      <c r="E6" s="413"/>
      <c r="F6" s="413"/>
      <c r="G6" s="413"/>
      <c r="H6" s="413"/>
      <c r="I6" s="413"/>
      <c r="J6" s="413"/>
      <c r="K6" s="413"/>
      <c r="L6" s="413"/>
      <c r="M6" s="413"/>
      <c r="N6" s="414"/>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242</v>
      </c>
      <c r="B7" s="145"/>
      <c r="C7" s="145"/>
      <c r="D7" s="409" t="s">
        <v>243</v>
      </c>
      <c r="E7" s="415" t="s">
        <v>244</v>
      </c>
      <c r="F7" s="416"/>
      <c r="G7" s="416"/>
      <c r="H7" s="417"/>
      <c r="I7" s="434" t="s">
        <v>245</v>
      </c>
      <c r="J7" s="435"/>
      <c r="K7" s="435"/>
      <c r="L7" s="435"/>
      <c r="M7" s="436"/>
      <c r="N7" s="432" t="s">
        <v>246</v>
      </c>
      <c r="O7" s="433"/>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06" t="s">
        <v>247</v>
      </c>
      <c r="B8" s="408" t="s">
        <v>248</v>
      </c>
      <c r="C8" s="115" t="s">
        <v>249</v>
      </c>
      <c r="D8" s="409"/>
      <c r="E8" s="410" t="s">
        <v>186</v>
      </c>
      <c r="F8" s="410" t="s">
        <v>250</v>
      </c>
      <c r="G8" s="410" t="s">
        <v>251</v>
      </c>
      <c r="H8" s="410" t="s">
        <v>192</v>
      </c>
      <c r="I8" s="418" t="s">
        <v>252</v>
      </c>
      <c r="J8" s="108" t="s">
        <v>253</v>
      </c>
      <c r="K8" s="418" t="s">
        <v>245</v>
      </c>
      <c r="L8" s="418" t="s">
        <v>254</v>
      </c>
      <c r="M8" s="418" t="s">
        <v>255</v>
      </c>
      <c r="N8" s="429" t="s">
        <v>256</v>
      </c>
      <c r="O8" s="429" t="s">
        <v>257</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07"/>
      <c r="B9" s="409"/>
      <c r="C9" s="85" t="s">
        <v>258</v>
      </c>
      <c r="D9" s="409"/>
      <c r="E9" s="411"/>
      <c r="F9" s="411"/>
      <c r="G9" s="411"/>
      <c r="H9" s="411"/>
      <c r="I9" s="411"/>
      <c r="J9" s="109" t="s">
        <v>259</v>
      </c>
      <c r="K9" s="411" t="s">
        <v>260</v>
      </c>
      <c r="L9" s="411"/>
      <c r="M9" s="411" t="s">
        <v>260</v>
      </c>
      <c r="N9" s="431"/>
      <c r="O9" s="430"/>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0.75">
      <c r="A10" s="419">
        <v>1</v>
      </c>
      <c r="B10" s="385" t="s">
        <v>261</v>
      </c>
      <c r="C10" s="385" t="s">
        <v>262</v>
      </c>
      <c r="D10" s="160" t="s">
        <v>263</v>
      </c>
      <c r="E10" s="422">
        <v>365</v>
      </c>
      <c r="F10" s="422">
        <v>0</v>
      </c>
      <c r="G10" s="386">
        <f>+F10/E10</f>
        <v>0</v>
      </c>
      <c r="H10" s="38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264</v>
      </c>
      <c r="J10" s="166" t="s">
        <v>265</v>
      </c>
      <c r="K10" s="150" t="str">
        <f>IFERROR(CONCATENATE(INDEX('8- Políticas de Administración '!$B$16:$F$53,MATCH('5- Identificación de Riesgos'!J10,'8- Políticas de Administración '!$C$16:$C$54,0),1)," - ",L10),"")</f>
        <v>Moderado - 3</v>
      </c>
      <c r="L10" s="192">
        <f>IFERROR(VLOOKUP(INDEX('8- Políticas de Administración '!$B$16:$F$63,MATCH('5- Identificación de Riesgos'!J10,'8- Políticas de Administración '!$C$16:$C$64,0),1),'8- Políticas de Administración '!$B$16:$F$64,5,FALSE),"")</f>
        <v>3</v>
      </c>
      <c r="M10" s="385" t="str">
        <f>IFERROR(CONCATENATE(INDEX('8- Políticas de Administración '!$B$16:$F$53,MATCH(ROUND(AVERAGE(L10:L19),0),'8- Políticas de Administración '!$F$16:$F$53,0),1)," - ",ROUND(AVERAGE(L10:L19),0)),"")</f>
        <v>Moderado - 3</v>
      </c>
      <c r="N10" s="398" t="str">
        <f>IFERROR(CONCATENATE(VLOOKUP((LEFT(H10,LEN(H10)-4)&amp;LEFT(M10,LEN(M10)-4)),'9- Matriz de Calor '!$D$18:$E$42,2,0)," - ",RIGHT(H10,1)*RIGHT(M10,1)),"")</f>
        <v>Moderado - 3</v>
      </c>
      <c r="O10" s="425">
        <f>RIGHT(H10,1)*RIGHT(M10,1)</f>
        <v>3</v>
      </c>
      <c r="P10" s="12"/>
    </row>
    <row r="11" spans="1:267" ht="35.25" customHeight="1">
      <c r="A11" s="420"/>
      <c r="B11" s="371"/>
      <c r="C11" s="371"/>
      <c r="D11" s="161" t="s">
        <v>266</v>
      </c>
      <c r="E11" s="423"/>
      <c r="F11" s="423"/>
      <c r="G11" s="387"/>
      <c r="H11" s="368"/>
      <c r="I11" s="151" t="s">
        <v>267</v>
      </c>
      <c r="J11" s="154" t="s">
        <v>268</v>
      </c>
      <c r="K11" s="151" t="str">
        <f>IFERROR(CONCATENATE(INDEX('8- Políticas de Administración '!$B$16:$F$53,MATCH('5- Identificación de Riesgos'!J11,'8- Políticas de Administración '!$C$16:$C$54,0),1)," - ",L11),"")</f>
        <v>Menor - 2</v>
      </c>
      <c r="L11" s="190">
        <f>IFERROR(VLOOKUP(INDEX('8- Políticas de Administración '!$B$16:$F$63,MATCH('5- Identificación de Riesgos'!J11,'8- Políticas de Administración '!$C$16:$C$64,0),1),'8- Políticas de Administración '!$B$16:$F$64,5,FALSE),"")</f>
        <v>2</v>
      </c>
      <c r="M11" s="371"/>
      <c r="N11" s="374"/>
      <c r="O11" s="399"/>
      <c r="P11" s="12"/>
    </row>
    <row r="12" spans="1:267" ht="35.25" customHeight="1">
      <c r="A12" s="420"/>
      <c r="B12" s="371"/>
      <c r="C12" s="371"/>
      <c r="D12" s="161" t="s">
        <v>269</v>
      </c>
      <c r="E12" s="423"/>
      <c r="F12" s="423"/>
      <c r="G12" s="387"/>
      <c r="H12" s="368"/>
      <c r="I12" s="151"/>
      <c r="J12" s="154"/>
      <c r="K12" s="151" t="str">
        <f>IFERROR(CONCATENATE(INDEX('8- Políticas de Administración '!$B$16:$F$53,MATCH('5- Identificación de Riesgos'!J12,'8- Políticas de Administración '!$C$16:$C$54,0),1)," - ",L12),"")</f>
        <v/>
      </c>
      <c r="L12" s="190" t="str">
        <f>IFERROR(VLOOKUP(INDEX('8- Políticas de Administración '!$B$16:$F$63,MATCH('5- Identificación de Riesgos'!J12,'8- Políticas de Administración '!$C$16:$C$64,0),1),'8- Políticas de Administración '!$B$16:$F$64,5,FALSE),"")</f>
        <v/>
      </c>
      <c r="M12" s="371"/>
      <c r="N12" s="374"/>
      <c r="O12" s="399"/>
      <c r="P12" s="12"/>
    </row>
    <row r="13" spans="1:267" ht="35.25" customHeight="1">
      <c r="A13" s="420"/>
      <c r="B13" s="371"/>
      <c r="C13" s="371"/>
      <c r="D13" s="162" t="s">
        <v>270</v>
      </c>
      <c r="E13" s="423"/>
      <c r="F13" s="423"/>
      <c r="G13" s="387"/>
      <c r="H13" s="368"/>
      <c r="I13" s="151"/>
      <c r="J13" s="154"/>
      <c r="K13" s="151" t="str">
        <f>IFERROR(CONCATENATE(INDEX('8- Políticas de Administración '!$B$16:$F$53,MATCH('5- Identificación de Riesgos'!J13,'8- Políticas de Administración '!$C$16:$C$54,0),1)," - ",L13),"")</f>
        <v/>
      </c>
      <c r="L13" s="190" t="str">
        <f>IFERROR(VLOOKUP(INDEX('8- Políticas de Administración '!$B$16:$F$63,MATCH('5- Identificación de Riesgos'!J13,'8- Políticas de Administración '!$C$16:$C$64,0),1),'8- Políticas de Administración '!$B$16:$F$64,5,FALSE),"")</f>
        <v/>
      </c>
      <c r="M13" s="371"/>
      <c r="N13" s="374"/>
      <c r="O13" s="399"/>
      <c r="P13" s="12"/>
    </row>
    <row r="14" spans="1:267" ht="35.25" customHeight="1">
      <c r="A14" s="420"/>
      <c r="B14" s="371"/>
      <c r="C14" s="371"/>
      <c r="D14" s="162" t="s">
        <v>271</v>
      </c>
      <c r="E14" s="423"/>
      <c r="F14" s="423"/>
      <c r="G14" s="387"/>
      <c r="H14" s="368"/>
      <c r="I14" s="151"/>
      <c r="J14" s="154"/>
      <c r="K14" s="151" t="str">
        <f>IFERROR(CONCATENATE(INDEX('8- Políticas de Administración '!$B$16:$F$53,MATCH('5- Identificación de Riesgos'!J14,'8- Políticas de Administración '!$C$16:$C$54,0),1)," - ",L14),"")</f>
        <v/>
      </c>
      <c r="L14" s="190" t="str">
        <f>IFERROR(VLOOKUP(INDEX('8- Políticas de Administración '!$B$16:$F$63,MATCH('5- Identificación de Riesgos'!J14,'8- Políticas de Administración '!$C$16:$C$64,0),1),'8- Políticas de Administración '!$B$16:$F$64,5,FALSE),"")</f>
        <v/>
      </c>
      <c r="M14" s="371"/>
      <c r="N14" s="374"/>
      <c r="O14" s="399"/>
      <c r="P14" s="12"/>
    </row>
    <row r="15" spans="1:267" ht="35.25" customHeight="1">
      <c r="A15" s="420"/>
      <c r="B15" s="371"/>
      <c r="C15" s="371"/>
      <c r="D15" s="162"/>
      <c r="E15" s="423"/>
      <c r="F15" s="423"/>
      <c r="G15" s="387"/>
      <c r="H15" s="368"/>
      <c r="I15" s="151"/>
      <c r="J15" s="154"/>
      <c r="K15" s="151"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371"/>
      <c r="N15" s="374"/>
      <c r="O15" s="399"/>
      <c r="P15" s="12"/>
    </row>
    <row r="16" spans="1:267" ht="35.25" customHeight="1">
      <c r="A16" s="420"/>
      <c r="B16" s="371"/>
      <c r="C16" s="371"/>
      <c r="D16" s="161"/>
      <c r="E16" s="423"/>
      <c r="F16" s="423"/>
      <c r="G16" s="387"/>
      <c r="H16" s="368"/>
      <c r="I16" s="151"/>
      <c r="J16" s="154"/>
      <c r="K16" s="151"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371"/>
      <c r="N16" s="374"/>
      <c r="O16" s="399"/>
      <c r="P16" s="12"/>
    </row>
    <row r="17" spans="1:16" ht="16.5">
      <c r="A17" s="420"/>
      <c r="B17" s="371"/>
      <c r="C17" s="371"/>
      <c r="D17" s="161"/>
      <c r="E17" s="423"/>
      <c r="F17" s="423"/>
      <c r="G17" s="387"/>
      <c r="H17" s="368"/>
      <c r="I17" s="151"/>
      <c r="J17" s="154"/>
      <c r="K17" s="151"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371"/>
      <c r="N17" s="374"/>
      <c r="O17" s="399"/>
      <c r="P17" s="12"/>
    </row>
    <row r="18" spans="1:16" ht="16.5">
      <c r="A18" s="420"/>
      <c r="B18" s="371"/>
      <c r="C18" s="371"/>
      <c r="D18" s="161"/>
      <c r="E18" s="423"/>
      <c r="F18" s="423"/>
      <c r="G18" s="387"/>
      <c r="H18" s="368"/>
      <c r="I18" s="371"/>
      <c r="J18" s="427"/>
      <c r="K18" s="151"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371"/>
      <c r="N18" s="374"/>
      <c r="O18" s="399"/>
      <c r="P18" s="12"/>
    </row>
    <row r="19" spans="1:16" ht="17.25" thickBot="1">
      <c r="A19" s="421"/>
      <c r="B19" s="372"/>
      <c r="C19" s="372"/>
      <c r="D19" s="163"/>
      <c r="E19" s="424"/>
      <c r="F19" s="424"/>
      <c r="G19" s="388"/>
      <c r="H19" s="369"/>
      <c r="I19" s="372"/>
      <c r="J19" s="428"/>
      <c r="K19" s="152"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372"/>
      <c r="N19" s="375"/>
      <c r="O19" s="426"/>
      <c r="P19" s="12"/>
    </row>
    <row r="20" spans="1:16" ht="30.75">
      <c r="A20" s="419">
        <v>2</v>
      </c>
      <c r="B20" s="385" t="s">
        <v>272</v>
      </c>
      <c r="C20" s="385" t="s">
        <v>273</v>
      </c>
      <c r="D20" s="160" t="s">
        <v>274</v>
      </c>
      <c r="E20" s="385">
        <v>365</v>
      </c>
      <c r="F20" s="385">
        <v>0</v>
      </c>
      <c r="G20" s="386">
        <f t="shared" ref="G20" si="0">+F20/E20</f>
        <v>0</v>
      </c>
      <c r="H20" s="38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0" t="s">
        <v>264</v>
      </c>
      <c r="J20" s="166" t="s">
        <v>275</v>
      </c>
      <c r="K20" s="150" t="str">
        <f>IFERROR(CONCATENATE(INDEX('8- Políticas de Administración '!$B$16:$F$53,MATCH('5- Identificación de Riesgos'!J20,'8- Políticas de Administración '!$C$16:$C$54,0),1)," - ",L20),"")</f>
        <v>Mayor - 4</v>
      </c>
      <c r="L20" s="192">
        <f>IFERROR(VLOOKUP(INDEX('8- Políticas de Administración '!$B$16:$F$63,MATCH('5- Identificación de Riesgos'!J20,'8- Políticas de Administración '!$C$16:$C$64,0),1),'8- Políticas de Administración '!$B$16:$F$64,5,FALSE),"")</f>
        <v>4</v>
      </c>
      <c r="M20" s="385" t="str">
        <f>IFERROR(CONCATENATE(INDEX('8- Políticas de Administración '!$B$16:$F$53,MATCH(ROUND(AVERAGE(L20:L29),0),'8- Políticas de Administración '!$F$16:$F$53,0),1)," - ",ROUND(AVERAGE(L20:L29),0)),"")</f>
        <v>Mayor - 4</v>
      </c>
      <c r="N20" s="398" t="str">
        <f>IFERROR(CONCATENATE(VLOOKUP((LEFT(H20,LEN(H20)-4)&amp;LEFT(M20,LEN(M20)-4)),'9- Matriz de Calor '!$D$18:$E$42,2,0)," - ",RIGHT(H20,1)*RIGHT(M20,1)),"")</f>
        <v>Alto  - 4</v>
      </c>
      <c r="O20" s="399">
        <f>RIGHT(H20,1)*RIGHT(M20,1)</f>
        <v>4</v>
      </c>
    </row>
    <row r="21" spans="1:16" ht="42.75" customHeight="1">
      <c r="A21" s="420"/>
      <c r="B21" s="371"/>
      <c r="C21" s="371"/>
      <c r="D21" s="161" t="s">
        <v>276</v>
      </c>
      <c r="E21" s="371"/>
      <c r="F21" s="371"/>
      <c r="G21" s="387"/>
      <c r="H21" s="368"/>
      <c r="I21" s="151"/>
      <c r="J21" s="154"/>
      <c r="K21" s="150" t="str">
        <f>IFERROR(CONCATENATE(INDEX('8- Políticas de Administración '!$B$16:$F$53,MATCH('5- Identificación de Riesgos'!J21,'8- Políticas de Administración '!$C$16:$C$54,0),1)," - ",L21),"")</f>
        <v/>
      </c>
      <c r="L21" s="190" t="str">
        <f>IFERROR(VLOOKUP(INDEX('8- Políticas de Administración '!$B$16:$F$63,MATCH('5- Identificación de Riesgos'!J21,'8- Políticas de Administración '!$C$16:$C$64,0),1),'8- Políticas de Administración '!$B$16:$F$64,5,FALSE),"")</f>
        <v/>
      </c>
      <c r="M21" s="371"/>
      <c r="N21" s="374"/>
      <c r="O21" s="399"/>
    </row>
    <row r="22" spans="1:16" ht="42.75" customHeight="1">
      <c r="A22" s="420"/>
      <c r="B22" s="371"/>
      <c r="C22" s="371"/>
      <c r="D22" s="161" t="s">
        <v>277</v>
      </c>
      <c r="E22" s="371"/>
      <c r="F22" s="371"/>
      <c r="G22" s="387"/>
      <c r="H22" s="368"/>
      <c r="I22" s="151"/>
      <c r="J22" s="154"/>
      <c r="K22" s="151" t="str">
        <f>IFERROR(CONCATENATE(INDEX('8- Políticas de Administración '!$B$16:$F$53,MATCH('5- Identificación de Riesgos'!J22,'8- Políticas de Administración '!$C$16:$C$54,0),1)," - ",L22),"")</f>
        <v/>
      </c>
      <c r="L22" s="190" t="str">
        <f>IFERROR(VLOOKUP(INDEX('8- Políticas de Administración '!$B$16:$F$63,MATCH('5- Identificación de Riesgos'!J22,'8- Políticas de Administración '!$C$16:$C$64,0),1),'8- Políticas de Administración '!$B$16:$F$64,5,FALSE),"")</f>
        <v/>
      </c>
      <c r="M22" s="371"/>
      <c r="N22" s="374"/>
      <c r="O22" s="399"/>
    </row>
    <row r="23" spans="1:16" ht="42.75" customHeight="1">
      <c r="A23" s="420"/>
      <c r="B23" s="371"/>
      <c r="C23" s="371"/>
      <c r="D23" s="161" t="s">
        <v>278</v>
      </c>
      <c r="E23" s="371"/>
      <c r="F23" s="371"/>
      <c r="G23" s="387"/>
      <c r="H23" s="368"/>
      <c r="I23" s="151"/>
      <c r="J23" s="154"/>
      <c r="K23" s="151" t="str">
        <f>IFERROR(CONCATENATE(INDEX('8- Políticas de Administración '!$B$16:$F$53,MATCH('5- Identificación de Riesgos'!J23,'8- Políticas de Administración '!$C$16:$C$54,0),1)," - ",L23),"")</f>
        <v/>
      </c>
      <c r="L23" s="190" t="str">
        <f>IFERROR(VLOOKUP(INDEX('8- Políticas de Administración '!$B$16:$F$63,MATCH('5- Identificación de Riesgos'!J23,'8- Políticas de Administración '!$C$16:$C$64,0),1),'8- Políticas de Administración '!$B$16:$F$64,5,FALSE),"")</f>
        <v/>
      </c>
      <c r="M23" s="371"/>
      <c r="N23" s="374"/>
      <c r="O23" s="399"/>
    </row>
    <row r="24" spans="1:16" ht="42.75" customHeight="1">
      <c r="A24" s="420"/>
      <c r="B24" s="371"/>
      <c r="C24" s="371"/>
      <c r="D24" s="162" t="s">
        <v>279</v>
      </c>
      <c r="E24" s="371"/>
      <c r="F24" s="371"/>
      <c r="G24" s="387"/>
      <c r="H24" s="368"/>
      <c r="I24" s="151"/>
      <c r="J24" s="154"/>
      <c r="K24" s="151"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371"/>
      <c r="N24" s="374"/>
      <c r="O24" s="399"/>
    </row>
    <row r="25" spans="1:16" ht="42.75" customHeight="1">
      <c r="A25" s="420"/>
      <c r="B25" s="371"/>
      <c r="C25" s="371"/>
      <c r="D25" s="164"/>
      <c r="E25" s="371"/>
      <c r="F25" s="371"/>
      <c r="G25" s="387"/>
      <c r="H25" s="368"/>
      <c r="I25" s="151"/>
      <c r="J25" s="154"/>
      <c r="K25" s="151"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371"/>
      <c r="N25" s="374"/>
      <c r="O25" s="399"/>
    </row>
    <row r="26" spans="1:16">
      <c r="A26" s="420"/>
      <c r="B26" s="371"/>
      <c r="C26" s="371"/>
      <c r="D26" s="164"/>
      <c r="E26" s="371"/>
      <c r="F26" s="371"/>
      <c r="G26" s="387"/>
      <c r="H26" s="368"/>
      <c r="I26" s="151"/>
      <c r="J26" s="154"/>
      <c r="K26" s="151"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371"/>
      <c r="N26" s="374"/>
      <c r="O26" s="399"/>
    </row>
    <row r="27" spans="1:16">
      <c r="A27" s="420"/>
      <c r="B27" s="371"/>
      <c r="C27" s="371"/>
      <c r="D27" s="161"/>
      <c r="E27" s="371"/>
      <c r="F27" s="371"/>
      <c r="G27" s="387"/>
      <c r="H27" s="368"/>
      <c r="I27" s="151"/>
      <c r="J27" s="154"/>
      <c r="K27" s="151"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371"/>
      <c r="N27" s="374"/>
      <c r="O27" s="399"/>
    </row>
    <row r="28" spans="1:16">
      <c r="A28" s="420"/>
      <c r="B28" s="371"/>
      <c r="C28" s="371"/>
      <c r="D28" s="161"/>
      <c r="E28" s="371"/>
      <c r="F28" s="371"/>
      <c r="G28" s="387"/>
      <c r="H28" s="368"/>
      <c r="I28" s="151"/>
      <c r="J28" s="154"/>
      <c r="K28" s="151"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371"/>
      <c r="N28" s="374"/>
      <c r="O28" s="399"/>
    </row>
    <row r="29" spans="1:16" ht="15.75" thickBot="1">
      <c r="A29" s="421"/>
      <c r="B29" s="372"/>
      <c r="C29" s="372"/>
      <c r="D29" s="163"/>
      <c r="E29" s="372"/>
      <c r="F29" s="372"/>
      <c r="G29" s="388"/>
      <c r="H29" s="369"/>
      <c r="I29" s="152"/>
      <c r="J29" s="155"/>
      <c r="K29" s="152"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372"/>
      <c r="N29" s="375"/>
      <c r="O29" s="399"/>
    </row>
    <row r="30" spans="1:16" ht="30" customHeight="1">
      <c r="A30" s="382">
        <v>3</v>
      </c>
      <c r="B30" s="370" t="s">
        <v>280</v>
      </c>
      <c r="C30" s="370" t="s">
        <v>281</v>
      </c>
      <c r="D30" s="149" t="s">
        <v>282</v>
      </c>
      <c r="E30" s="385">
        <v>365</v>
      </c>
      <c r="F30" s="385">
        <v>0</v>
      </c>
      <c r="G30" s="386">
        <f t="shared" ref="G30" si="1">+F30/E30</f>
        <v>0</v>
      </c>
      <c r="H30" s="38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0" t="s">
        <v>267</v>
      </c>
      <c r="J30" s="166" t="s">
        <v>283</v>
      </c>
      <c r="K30" s="150" t="str">
        <f>IFERROR(CONCATENATE(INDEX('8- Políticas de Administración '!$B$16:$F$53,MATCH('5- Identificación de Riesgos'!J30,'8- Políticas de Administración '!$C$16:$C$54,0),1)," - ",L30),"")</f>
        <v>Moderado - 3</v>
      </c>
      <c r="L30" s="192">
        <f>IFERROR(VLOOKUP(INDEX('8- Políticas de Administración '!$B$16:$F$63,MATCH('5- Identificación de Riesgos'!J30,'8- Políticas de Administración '!$C$16:$C$64,0),1),'8- Políticas de Administración '!$B$16:$F$64,5,FALSE),"")</f>
        <v>3</v>
      </c>
      <c r="M30" s="385" t="str">
        <f>IFERROR(CONCATENATE(INDEX('8- Políticas de Administración '!$B$16:$F$53,MATCH(ROUND(AVERAGE(L30:L39),0),'8- Políticas de Administración '!$F$16:$F$53,0),1)," - ",ROUND(AVERAGE(L30:L39),0)),"")</f>
        <v>Moderado - 3</v>
      </c>
      <c r="N30" s="398" t="str">
        <f>IFERROR(CONCATENATE(VLOOKUP((LEFT(H30,LEN(H30)-4)&amp;LEFT(M30,LEN(M30)-4)),'9- Matriz de Calor '!$D$18:$E$42,2,0)," - ",RIGHT(H30,1)*RIGHT(M30,1)),"")</f>
        <v>Moderado - 3</v>
      </c>
      <c r="O30" s="399">
        <f>RIGHT(H30,1)*RIGHT(M30,1)</f>
        <v>3</v>
      </c>
    </row>
    <row r="31" spans="1:16" ht="30" customHeight="1">
      <c r="A31" s="383"/>
      <c r="B31" s="371"/>
      <c r="C31" s="371"/>
      <c r="D31" s="161" t="s">
        <v>284</v>
      </c>
      <c r="E31" s="371"/>
      <c r="F31" s="371"/>
      <c r="G31" s="387"/>
      <c r="H31" s="368"/>
      <c r="I31" s="151"/>
      <c r="J31" s="154"/>
      <c r="K31" s="151" t="str">
        <f>IFERROR(CONCATENATE(INDEX('8- Políticas de Administración '!$B$16:$F$53,MATCH('5- Identificación de Riesgos'!J31,'8- Políticas de Administración '!$C$16:$C$54,0),1)," - ",L31),"")</f>
        <v/>
      </c>
      <c r="L31" s="190" t="str">
        <f>IFERROR(VLOOKUP(INDEX('8- Políticas de Administración '!$B$16:$F$63,MATCH('5- Identificación de Riesgos'!J31,'8- Políticas de Administración '!$C$16:$C$64,0),1),'8- Políticas de Administración '!$B$16:$F$64,5,FALSE),"")</f>
        <v/>
      </c>
      <c r="M31" s="371"/>
      <c r="N31" s="374"/>
      <c r="O31" s="399"/>
    </row>
    <row r="32" spans="1:16" ht="30" customHeight="1">
      <c r="A32" s="383"/>
      <c r="B32" s="371"/>
      <c r="C32" s="371"/>
      <c r="D32" s="161" t="s">
        <v>285</v>
      </c>
      <c r="E32" s="371"/>
      <c r="F32" s="371"/>
      <c r="G32" s="387"/>
      <c r="H32" s="368"/>
      <c r="I32" s="151"/>
      <c r="J32" s="154"/>
      <c r="K32" s="151" t="str">
        <f>IFERROR(CONCATENATE(INDEX('8- Políticas de Administración '!$B$16:$F$53,MATCH('5- Identificación de Riesgos'!J32,'8- Políticas de Administración '!$C$16:$C$54,0),1)," - ",L32),"")</f>
        <v/>
      </c>
      <c r="L32" s="190" t="str">
        <f>IFERROR(VLOOKUP(INDEX('8- Políticas de Administración '!$B$16:$F$63,MATCH('5- Identificación de Riesgos'!J32,'8- Políticas de Administración '!$C$16:$C$64,0),1),'8- Políticas de Administración '!$B$16:$F$64,5,FALSE),"")</f>
        <v/>
      </c>
      <c r="M32" s="371"/>
      <c r="N32" s="374"/>
      <c r="O32" s="399"/>
    </row>
    <row r="33" spans="1:267" ht="30" customHeight="1">
      <c r="A33" s="383"/>
      <c r="B33" s="371"/>
      <c r="C33" s="371"/>
      <c r="D33" s="165" t="s">
        <v>286</v>
      </c>
      <c r="E33" s="371"/>
      <c r="F33" s="371"/>
      <c r="G33" s="387"/>
      <c r="H33" s="368"/>
      <c r="I33" s="151"/>
      <c r="J33" s="154"/>
      <c r="K33" s="151"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371"/>
      <c r="N33" s="374"/>
      <c r="O33" s="399"/>
    </row>
    <row r="34" spans="1:267" ht="30" customHeight="1">
      <c r="A34" s="383"/>
      <c r="B34" s="371"/>
      <c r="C34" s="371"/>
      <c r="D34" s="162"/>
      <c r="E34" s="371"/>
      <c r="F34" s="371"/>
      <c r="G34" s="387"/>
      <c r="H34" s="368"/>
      <c r="I34" s="151"/>
      <c r="J34" s="154"/>
      <c r="K34" s="151"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371"/>
      <c r="N34" s="374"/>
      <c r="O34" s="399"/>
    </row>
    <row r="35" spans="1:267" ht="30" customHeight="1">
      <c r="A35" s="383"/>
      <c r="B35" s="371"/>
      <c r="C35" s="371"/>
      <c r="D35" s="161"/>
      <c r="E35" s="371"/>
      <c r="F35" s="371"/>
      <c r="G35" s="387"/>
      <c r="H35" s="368"/>
      <c r="I35" s="151"/>
      <c r="J35" s="154"/>
      <c r="K35" s="151"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371"/>
      <c r="N35" s="374"/>
      <c r="O35" s="399"/>
    </row>
    <row r="36" spans="1:267">
      <c r="A36" s="383"/>
      <c r="B36" s="371"/>
      <c r="C36" s="371"/>
      <c r="D36" s="161"/>
      <c r="E36" s="371"/>
      <c r="F36" s="371"/>
      <c r="G36" s="387"/>
      <c r="H36" s="368"/>
      <c r="I36" s="151"/>
      <c r="J36" s="154"/>
      <c r="K36" s="151"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371"/>
      <c r="N36" s="374"/>
      <c r="O36" s="399"/>
    </row>
    <row r="37" spans="1:267">
      <c r="A37" s="383"/>
      <c r="B37" s="371"/>
      <c r="C37" s="371"/>
      <c r="D37" s="161"/>
      <c r="E37" s="371"/>
      <c r="F37" s="371"/>
      <c r="G37" s="387"/>
      <c r="H37" s="368"/>
      <c r="I37" s="151"/>
      <c r="J37" s="154"/>
      <c r="K37" s="151"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371"/>
      <c r="N37" s="374"/>
      <c r="O37" s="399"/>
    </row>
    <row r="38" spans="1:267">
      <c r="A38" s="383"/>
      <c r="B38" s="371"/>
      <c r="C38" s="371"/>
      <c r="D38" s="161"/>
      <c r="E38" s="371"/>
      <c r="F38" s="371"/>
      <c r="G38" s="387"/>
      <c r="H38" s="368"/>
      <c r="I38" s="151"/>
      <c r="J38" s="154"/>
      <c r="K38" s="151"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371"/>
      <c r="N38" s="374"/>
      <c r="O38" s="399"/>
    </row>
    <row r="39" spans="1:267" ht="15.75" thickBot="1">
      <c r="A39" s="384"/>
      <c r="B39" s="372"/>
      <c r="C39" s="372"/>
      <c r="D39" s="163"/>
      <c r="E39" s="372"/>
      <c r="F39" s="372"/>
      <c r="G39" s="388"/>
      <c r="H39" s="369"/>
      <c r="I39" s="152"/>
      <c r="J39" s="155"/>
      <c r="K39" s="152" t="str">
        <f>IFERROR(CONCATENATE(INDEX('8- Políticas de Administración '!$B$16:$F$53,MATCH('5- Identificación de Riesgos'!J39,'8- Políticas de Administración '!$C$16:$C$54,0),1)," - ",L39),"")</f>
        <v/>
      </c>
      <c r="L39" s="191" t="str">
        <f>IFERROR(VLOOKUP(INDEX('8- Políticas de Administración '!$B$16:$F$63,MATCH('5- Identificación de Riesgos'!J39,'8- Políticas de Administración '!$C$16:$C$64,0),1),'8- Políticas de Administración '!$B$16:$F$64,5,FALSE),"")</f>
        <v/>
      </c>
      <c r="M39" s="372"/>
      <c r="N39" s="375"/>
      <c r="O39" s="399"/>
    </row>
    <row r="40" spans="1:267" s="111" customFormat="1" ht="34.5" customHeight="1">
      <c r="A40" s="390">
        <v>4</v>
      </c>
      <c r="B40" s="376" t="s">
        <v>287</v>
      </c>
      <c r="C40" s="385" t="s">
        <v>288</v>
      </c>
      <c r="D40" s="160" t="s">
        <v>289</v>
      </c>
      <c r="E40" s="385">
        <v>365</v>
      </c>
      <c r="F40" s="385">
        <v>0</v>
      </c>
      <c r="G40" s="400">
        <f t="shared" ref="G40" si="2">F40/E40</f>
        <v>0</v>
      </c>
      <c r="H40" s="38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264</v>
      </c>
      <c r="J40" s="166" t="s">
        <v>290</v>
      </c>
      <c r="K40" s="150" t="str">
        <f>IFERROR(CONCATENATE(INDEX('8- Políticas de Administración '!$B$16:$F$53,MATCH('5- Identificación de Riesgos'!J40,'8- Políticas de Administración '!$C$16:$C$54,0),1)," - ",L40),"")</f>
        <v>Menor - 2</v>
      </c>
      <c r="L40" s="192">
        <f>IFERROR(VLOOKUP(INDEX('8- Políticas de Administración '!$B$16:$F$63,MATCH('5- Identificación de Riesgos'!J40,'8- Políticas de Administración '!$C$16:$C$64,0),1),'8- Políticas de Administración '!$B$16:$F$64,5,FALSE),"")</f>
        <v>2</v>
      </c>
      <c r="M40" s="385" t="str">
        <f>IFERROR(CONCATENATE(INDEX('8- Políticas de Administración '!$B$16:$F$53,MATCH(ROUND(AVERAGE(L40:L49),0),'8- Políticas de Administración '!$F$16:$F$53,0),1)," - ",ROUND(AVERAGE(L40:L49),0)),"")</f>
        <v>Moderado - 3</v>
      </c>
      <c r="N40" s="398" t="str">
        <f>IFERROR(CONCATENATE(VLOOKUP((LEFT(H40,LEN(H40)-4)&amp;LEFT(M40,LEN(M40)-4)),'9- Matriz de Calor '!$D$18:$E$42,2,0)," - ",RIGHT(H40,1)*RIGHT(M40,1)),"")</f>
        <v>Moderado - 3</v>
      </c>
      <c r="O40" s="397">
        <f>RIGHT(H40,1)*RIGHT(M40,1)</f>
        <v>3</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52.5" customHeight="1">
      <c r="A41" s="391"/>
      <c r="B41" s="377"/>
      <c r="C41" s="371"/>
      <c r="D41" s="161" t="s">
        <v>291</v>
      </c>
      <c r="E41" s="371"/>
      <c r="F41" s="371"/>
      <c r="G41" s="365"/>
      <c r="H41" s="368"/>
      <c r="I41" s="151" t="s">
        <v>292</v>
      </c>
      <c r="J41" s="154" t="s">
        <v>293</v>
      </c>
      <c r="K41" s="151" t="str">
        <f>IFERROR(CONCATENATE(INDEX('8- Políticas de Administración '!$B$16:$F$53,MATCH('5- Identificación de Riesgos'!J41,'8- Políticas de Administración '!$C$16:$C$54,0),1)," - ",L41),"")</f>
        <v>Mayor - 4</v>
      </c>
      <c r="L41" s="190">
        <f>IFERROR(VLOOKUP(INDEX('8- Políticas de Administración '!$B$16:$F$63,MATCH('5- Identificación de Riesgos'!J41,'8- Políticas de Administración '!$C$16:$C$64,0),1),'8- Políticas de Administración '!$B$16:$F$64,5,FALSE),"")</f>
        <v>4</v>
      </c>
      <c r="M41" s="371"/>
      <c r="N41" s="374"/>
      <c r="O41" s="397"/>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customHeight="1">
      <c r="A42" s="391"/>
      <c r="B42" s="377"/>
      <c r="C42" s="371"/>
      <c r="D42" s="161" t="s">
        <v>294</v>
      </c>
      <c r="E42" s="371"/>
      <c r="F42" s="371"/>
      <c r="G42" s="365"/>
      <c r="H42" s="368"/>
      <c r="I42" s="151"/>
      <c r="J42" s="154"/>
      <c r="K42" s="151" t="str">
        <f>IFERROR(CONCATENATE(INDEX('8- Políticas de Administración '!$B$16:$F$53,MATCH('5- Identificación de Riesgos'!J42,'8- Políticas de Administración '!$C$16:$C$54,0),1)," - ",L42),"")</f>
        <v/>
      </c>
      <c r="L42" s="190" t="str">
        <f>IFERROR(VLOOKUP(INDEX('8- Políticas de Administración '!$B$16:$F$63,MATCH('5- Identificación de Riesgos'!J42,'8- Políticas de Administración '!$C$16:$C$64,0),1),'8- Políticas de Administración '!$B$16:$F$64,5,FALSE),"")</f>
        <v/>
      </c>
      <c r="M42" s="371"/>
      <c r="N42" s="374"/>
      <c r="O42" s="397"/>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customHeight="1">
      <c r="A43" s="391"/>
      <c r="B43" s="377"/>
      <c r="C43" s="371"/>
      <c r="D43" s="162" t="s">
        <v>295</v>
      </c>
      <c r="E43" s="371"/>
      <c r="F43" s="371"/>
      <c r="G43" s="365"/>
      <c r="H43" s="368"/>
      <c r="I43" s="151"/>
      <c r="J43" s="154"/>
      <c r="K43" s="151"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371"/>
      <c r="N43" s="374"/>
      <c r="O43" s="397"/>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customHeight="1">
      <c r="A44" s="391"/>
      <c r="B44" s="377"/>
      <c r="C44" s="371"/>
      <c r="D44" s="248"/>
      <c r="E44" s="371"/>
      <c r="F44" s="371"/>
      <c r="G44" s="365"/>
      <c r="H44" s="368"/>
      <c r="I44" s="151"/>
      <c r="J44" s="154"/>
      <c r="K44" s="151"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371"/>
      <c r="N44" s="374"/>
      <c r="O44" s="397"/>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c r="A45" s="391"/>
      <c r="B45" s="377"/>
      <c r="C45" s="371"/>
      <c r="D45" s="248"/>
      <c r="E45" s="371"/>
      <c r="F45" s="371"/>
      <c r="G45" s="365"/>
      <c r="H45" s="368"/>
      <c r="I45" s="151"/>
      <c r="J45" s="154"/>
      <c r="K45" s="151"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371"/>
      <c r="N45" s="374"/>
      <c r="O45" s="397"/>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c r="A46" s="391"/>
      <c r="B46" s="377"/>
      <c r="C46" s="371"/>
      <c r="D46" s="248"/>
      <c r="E46" s="371"/>
      <c r="F46" s="371"/>
      <c r="G46" s="365"/>
      <c r="H46" s="368"/>
      <c r="I46" s="151"/>
      <c r="J46" s="154"/>
      <c r="K46" s="151"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371"/>
      <c r="N46" s="374"/>
      <c r="O46" s="397"/>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c r="A47" s="391"/>
      <c r="B47" s="377"/>
      <c r="C47" s="371"/>
      <c r="D47" s="248"/>
      <c r="E47" s="371"/>
      <c r="F47" s="371"/>
      <c r="G47" s="365"/>
      <c r="H47" s="368"/>
      <c r="I47" s="151"/>
      <c r="J47" s="154"/>
      <c r="K47" s="151"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371"/>
      <c r="N47" s="374"/>
      <c r="O47" s="397"/>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c r="A48" s="391"/>
      <c r="B48" s="377"/>
      <c r="C48" s="371"/>
      <c r="D48" s="248"/>
      <c r="E48" s="371"/>
      <c r="F48" s="371"/>
      <c r="G48" s="365"/>
      <c r="H48" s="368"/>
      <c r="I48" s="151"/>
      <c r="J48" s="154"/>
      <c r="K48" s="151"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371"/>
      <c r="N48" s="374"/>
      <c r="O48" s="397"/>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75" thickBot="1">
      <c r="A49" s="392"/>
      <c r="B49" s="393"/>
      <c r="C49" s="394"/>
      <c r="D49" s="248"/>
      <c r="E49" s="372"/>
      <c r="F49" s="372"/>
      <c r="G49" s="366"/>
      <c r="H49" s="369"/>
      <c r="I49" s="152"/>
      <c r="J49" s="155"/>
      <c r="K49" s="152"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372"/>
      <c r="N49" s="375"/>
      <c r="O49" s="397"/>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29.25" hidden="1" customHeight="1">
      <c r="A50" s="376">
        <v>5</v>
      </c>
      <c r="B50" s="370"/>
      <c r="C50" s="370"/>
      <c r="D50" s="149"/>
      <c r="E50" s="370">
        <v>200</v>
      </c>
      <c r="F50" s="370">
        <v>0</v>
      </c>
      <c r="G50" s="364">
        <f t="shared" ref="G50" si="3">F50/E50</f>
        <v>0</v>
      </c>
      <c r="H50" s="36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c r="J50" s="167"/>
      <c r="K50" s="150" t="str">
        <f>IFERROR(CONCATENATE(INDEX('8- Políticas de Administración '!$B$16:$F$53,MATCH('5- Identificación de Riesgos'!J50,'8- Políticas de Administración '!$C$16:$C$54,0),1)," - ",L50),"")</f>
        <v/>
      </c>
      <c r="L50" s="192" t="str">
        <f>IFERROR(VLOOKUP(INDEX('8- Políticas de Administración '!$B$16:$F$63,MATCH('5- Identificación de Riesgos'!J50,'8- Políticas de Administración '!$C$16:$C$64,0),1),'8- Políticas de Administración '!$B$16:$F$64,5,FALSE),"")</f>
        <v/>
      </c>
      <c r="M50" s="370" t="str">
        <f>IFERROR(CONCATENATE(INDEX('8- Políticas de Administración '!$B$16:$F$53,MATCH(ROUND(AVERAGE(L50:L59),0),'8- Políticas de Administración '!$F$16:$F$53,0),1)," - ",ROUND(AVERAGE(L50:L59),0)),"")</f>
        <v/>
      </c>
      <c r="N50" s="373" t="str">
        <f>IFERROR(CONCATENATE(VLOOKUP((LEFT(H50,LEN(H50)-4)&amp;LEFT(M50,LEN(M50)-4)),'9- Matriz de Calor '!$D$18:$E$42,2,0)," - ",RIGHT(H50,1)*RIGHT(M50,1)),"")</f>
        <v/>
      </c>
      <c r="O50" s="395" t="e">
        <f>RIGHT(H50,1)*RIGHT(M50,1)</f>
        <v>#VALUE!</v>
      </c>
    </row>
    <row r="51" spans="1:267" ht="65.25" hidden="1" customHeight="1">
      <c r="A51" s="377"/>
      <c r="B51" s="371"/>
      <c r="C51" s="371"/>
      <c r="D51" s="161"/>
      <c r="E51" s="371"/>
      <c r="F51" s="371"/>
      <c r="G51" s="365"/>
      <c r="H51" s="368"/>
      <c r="I51" s="151"/>
      <c r="J51" s="154"/>
      <c r="K51" s="151" t="str">
        <f>IFERROR(CONCATENATE(INDEX('8- Políticas de Administración '!$B$16:$F$53,MATCH('5- Identificación de Riesgos'!J51,'8- Políticas de Administración '!$C$16:$C$54,0),1)," - ",L51),"")</f>
        <v/>
      </c>
      <c r="L51" s="190" t="str">
        <f>IFERROR(VLOOKUP(INDEX('8- Políticas de Administración '!$B$16:$F$63,MATCH('5- Identificación de Riesgos'!J51,'8- Políticas de Administración '!$C$16:$C$64,0),1),'8- Políticas de Administración '!$B$16:$F$64,5,FALSE),"")</f>
        <v/>
      </c>
      <c r="M51" s="371"/>
      <c r="N51" s="374"/>
      <c r="O51" s="396"/>
    </row>
    <row r="52" spans="1:267" ht="29.25" hidden="1" customHeight="1">
      <c r="A52" s="377"/>
      <c r="B52" s="371"/>
      <c r="C52" s="371"/>
      <c r="D52" s="161"/>
      <c r="E52" s="371"/>
      <c r="F52" s="371"/>
      <c r="G52" s="365"/>
      <c r="H52" s="368"/>
      <c r="I52" s="151"/>
      <c r="J52" s="154"/>
      <c r="K52" s="151"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371"/>
      <c r="N52" s="374"/>
      <c r="O52" s="396"/>
    </row>
    <row r="53" spans="1:267" ht="29.25" hidden="1" customHeight="1">
      <c r="A53" s="377"/>
      <c r="B53" s="371"/>
      <c r="C53" s="371"/>
      <c r="D53" s="165"/>
      <c r="E53" s="371"/>
      <c r="F53" s="371"/>
      <c r="G53" s="365"/>
      <c r="H53" s="368"/>
      <c r="I53" s="151"/>
      <c r="J53" s="154"/>
      <c r="K53" s="151"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371"/>
      <c r="N53" s="374"/>
      <c r="O53" s="396"/>
    </row>
    <row r="54" spans="1:267" ht="15" hidden="1" customHeight="1">
      <c r="A54" s="377"/>
      <c r="B54" s="371"/>
      <c r="C54" s="371"/>
      <c r="D54" s="162"/>
      <c r="E54" s="371"/>
      <c r="F54" s="371"/>
      <c r="G54" s="365"/>
      <c r="H54" s="368"/>
      <c r="I54" s="151"/>
      <c r="J54" s="154"/>
      <c r="K54" s="151"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371"/>
      <c r="N54" s="374"/>
      <c r="O54" s="396"/>
    </row>
    <row r="55" spans="1:267" ht="15" hidden="1" customHeight="1">
      <c r="A55" s="377"/>
      <c r="B55" s="371"/>
      <c r="C55" s="371"/>
      <c r="D55" s="161"/>
      <c r="E55" s="371"/>
      <c r="F55" s="371"/>
      <c r="G55" s="365"/>
      <c r="H55" s="368"/>
      <c r="I55" s="151"/>
      <c r="J55" s="154"/>
      <c r="K55" s="151"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371"/>
      <c r="N55" s="374"/>
      <c r="O55" s="396"/>
    </row>
    <row r="56" spans="1:267" ht="15" hidden="1" customHeight="1">
      <c r="A56" s="377"/>
      <c r="B56" s="371"/>
      <c r="C56" s="371"/>
      <c r="D56" s="161"/>
      <c r="E56" s="371"/>
      <c r="F56" s="371"/>
      <c r="G56" s="365"/>
      <c r="H56" s="368"/>
      <c r="I56" s="151"/>
      <c r="J56" s="154"/>
      <c r="K56" s="151"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371"/>
      <c r="N56" s="374"/>
      <c r="O56" s="396"/>
    </row>
    <row r="57" spans="1:267" ht="15" hidden="1" customHeight="1">
      <c r="A57" s="377"/>
      <c r="B57" s="371"/>
      <c r="C57" s="371"/>
      <c r="D57" s="161"/>
      <c r="E57" s="371"/>
      <c r="F57" s="371"/>
      <c r="G57" s="365"/>
      <c r="H57" s="368"/>
      <c r="I57" s="151"/>
      <c r="J57" s="154"/>
      <c r="K57" s="151"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371"/>
      <c r="N57" s="374"/>
      <c r="O57" s="396"/>
    </row>
    <row r="58" spans="1:267" ht="15" hidden="1" customHeight="1">
      <c r="A58" s="377"/>
      <c r="B58" s="371"/>
      <c r="C58" s="371"/>
      <c r="D58" s="161"/>
      <c r="E58" s="371"/>
      <c r="F58" s="371"/>
      <c r="G58" s="365"/>
      <c r="H58" s="368"/>
      <c r="I58" s="151"/>
      <c r="J58" s="154"/>
      <c r="K58" s="151"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371"/>
      <c r="N58" s="374"/>
      <c r="O58" s="396"/>
    </row>
    <row r="59" spans="1:267" ht="15.75" hidden="1" customHeight="1" thickBot="1">
      <c r="A59" s="378"/>
      <c r="B59" s="372"/>
      <c r="C59" s="372"/>
      <c r="D59" s="163"/>
      <c r="E59" s="372"/>
      <c r="F59" s="372"/>
      <c r="G59" s="366"/>
      <c r="H59" s="369"/>
      <c r="I59" s="152"/>
      <c r="J59" s="155"/>
      <c r="K59" s="152"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372"/>
      <c r="N59" s="375"/>
      <c r="O59" s="396"/>
    </row>
    <row r="60" spans="1:267" ht="45" hidden="1" customHeight="1">
      <c r="A60" s="376">
        <v>6</v>
      </c>
      <c r="B60" s="379"/>
      <c r="C60" s="379"/>
      <c r="D60" s="247"/>
      <c r="E60" s="370">
        <v>365</v>
      </c>
      <c r="F60" s="370">
        <v>0</v>
      </c>
      <c r="G60" s="364">
        <f t="shared" ref="G60" si="4">F60/E60</f>
        <v>0</v>
      </c>
      <c r="H60" s="36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c r="J60" s="167"/>
      <c r="K60" s="150" t="str">
        <f>IFERROR(CONCATENATE(INDEX('8- Políticas de Administración '!$B$16:$F$53,MATCH('5- Identificación de Riesgos'!J60,'8- Políticas de Administración '!$C$16:$C$54,0),1)," - ",L60),"")</f>
        <v/>
      </c>
      <c r="L60" s="192" t="str">
        <f>IFERROR(VLOOKUP(INDEX('8- Políticas de Administración '!$B$16:$F$63,MATCH('5- Identificación de Riesgos'!J60,'8- Políticas de Administración '!$C$16:$C$64,0),1),'8- Políticas de Administración '!$B$16:$F$64,5,FALSE),"")</f>
        <v/>
      </c>
      <c r="M60" s="370" t="str">
        <f>IFERROR(CONCATENATE(INDEX('8- Políticas de Administración '!$B$16:$F$53,MATCH(ROUND(AVERAGE(L60:L69),0),'8- Políticas de Administración '!$F$16:$F$53,0),1)," - ",ROUND(AVERAGE(L60:L69),0)),"")</f>
        <v/>
      </c>
      <c r="N60" s="373" t="str">
        <f>IFERROR(CONCATENATE(VLOOKUP((LEFT(H60,LEN(H60)-4)&amp;LEFT(M60,LEN(M60)-4)),'9- Matriz de Calor '!$D$18:$E$42,2,0)," - ",RIGHT(H60,1)*RIGHT(M60,1)),"")</f>
        <v/>
      </c>
    </row>
    <row r="61" spans="1:267" hidden="1">
      <c r="A61" s="377"/>
      <c r="B61" s="380"/>
      <c r="C61" s="380"/>
      <c r="D61" s="247"/>
      <c r="E61" s="371"/>
      <c r="F61" s="371"/>
      <c r="G61" s="365"/>
      <c r="H61" s="368"/>
      <c r="I61" s="151"/>
      <c r="J61" s="154"/>
      <c r="K61" s="151" t="str">
        <f>IFERROR(CONCATENATE(INDEX('8- Políticas de Administración '!$B$16:$F$53,MATCH('5- Identificación de Riesgos'!J61,'8- Políticas de Administración '!$C$16:$C$54,0),1)," - ",L61),"")</f>
        <v/>
      </c>
      <c r="L61" s="190" t="str">
        <f>IFERROR(VLOOKUP(INDEX('8- Políticas de Administración '!$B$16:$F$63,MATCH('5- Identificación de Riesgos'!J61,'8- Políticas de Administración '!$C$16:$C$64,0),1),'8- Políticas de Administración '!$B$16:$F$64,5,FALSE),"")</f>
        <v/>
      </c>
      <c r="M61" s="371"/>
      <c r="N61" s="374"/>
    </row>
    <row r="62" spans="1:267" hidden="1">
      <c r="A62" s="377"/>
      <c r="B62" s="380"/>
      <c r="C62" s="380"/>
      <c r="D62" s="248"/>
      <c r="E62" s="371"/>
      <c r="F62" s="371"/>
      <c r="G62" s="365"/>
      <c r="H62" s="368"/>
      <c r="I62" s="151"/>
      <c r="J62" s="154"/>
      <c r="K62" s="151" t="str">
        <f>IFERROR(CONCATENATE(INDEX('8- Políticas de Administración '!$B$16:$F$53,MATCH('5- Identificación de Riesgos'!J62,'8- Políticas de Administración '!$C$16:$C$54,0),1)," - ",L62),"")</f>
        <v/>
      </c>
      <c r="L62" s="190" t="str">
        <f>IFERROR(VLOOKUP(INDEX('8- Políticas de Administración '!$B$16:$F$63,MATCH('5- Identificación de Riesgos'!J62,'8- Políticas de Administración '!$C$16:$C$64,0),1),'8- Políticas de Administración '!$B$16:$F$64,5,FALSE),"")</f>
        <v/>
      </c>
      <c r="M62" s="371"/>
      <c r="N62" s="374"/>
    </row>
    <row r="63" spans="1:267" hidden="1">
      <c r="A63" s="377"/>
      <c r="B63" s="380"/>
      <c r="C63" s="380"/>
      <c r="D63" s="165"/>
      <c r="E63" s="371"/>
      <c r="F63" s="371"/>
      <c r="G63" s="365"/>
      <c r="H63" s="368"/>
      <c r="I63" s="151"/>
      <c r="J63" s="154"/>
      <c r="K63" s="151" t="str">
        <f>IFERROR(CONCATENATE(INDEX('8- Políticas de Administración '!$B$16:$F$53,MATCH('5- Identificación de Riesgos'!J63,'8- Políticas de Administración '!$C$16:$C$54,0),1)," - ",L63),"")</f>
        <v/>
      </c>
      <c r="L63" s="190" t="str">
        <f>IFERROR(VLOOKUP(INDEX('8- Políticas de Administración '!$B$16:$F$63,MATCH('5- Identificación de Riesgos'!J63,'8- Políticas de Administración '!$C$16:$C$64,0),1),'8- Políticas de Administración '!$B$16:$F$64,5,FALSE),"")</f>
        <v/>
      </c>
      <c r="M63" s="371"/>
      <c r="N63" s="374"/>
    </row>
    <row r="64" spans="1:267" hidden="1">
      <c r="A64" s="377"/>
      <c r="B64" s="380"/>
      <c r="C64" s="380"/>
      <c r="D64" s="162"/>
      <c r="E64" s="371"/>
      <c r="F64" s="371"/>
      <c r="G64" s="365"/>
      <c r="H64" s="368"/>
      <c r="I64" s="151"/>
      <c r="J64" s="154"/>
      <c r="K64" s="151" t="str">
        <f>IFERROR(CONCATENATE(INDEX('8- Políticas de Administración '!$B$16:$F$53,MATCH('5- Identificación de Riesgos'!J64,'8- Políticas de Administración '!$C$16:$C$54,0),1)," - ",L64),"")</f>
        <v/>
      </c>
      <c r="L64" s="190" t="str">
        <f>IFERROR(VLOOKUP(INDEX('8- Políticas de Administración '!$B$16:$F$63,MATCH('5- Identificación de Riesgos'!J64,'8- Políticas de Administración '!$C$16:$C$64,0),1),'8- Políticas de Administración '!$B$16:$F$64,5,FALSE),"")</f>
        <v/>
      </c>
      <c r="M64" s="371"/>
      <c r="N64" s="374"/>
    </row>
    <row r="65" spans="1:14" ht="15" hidden="1" customHeight="1">
      <c r="A65" s="377"/>
      <c r="B65" s="380"/>
      <c r="C65" s="380"/>
      <c r="D65" s="161"/>
      <c r="E65" s="371"/>
      <c r="F65" s="371"/>
      <c r="G65" s="365"/>
      <c r="H65" s="368"/>
      <c r="I65" s="151"/>
      <c r="J65" s="154"/>
      <c r="K65" s="151" t="str">
        <f>IFERROR(CONCATENATE(INDEX('8- Políticas de Administración '!$B$16:$F$53,MATCH('5- Identificación de Riesgos'!J65,'8- Políticas de Administración '!$C$16:$C$54,0),1)," - ",L65),"")</f>
        <v/>
      </c>
      <c r="L65" s="190" t="str">
        <f>IFERROR(VLOOKUP(INDEX('8- Políticas de Administración '!$B$16:$F$63,MATCH('5- Identificación de Riesgos'!J65,'8- Políticas de Administración '!$C$16:$C$64,0),1),'8- Políticas de Administración '!$B$16:$F$64,5,FALSE),"")</f>
        <v/>
      </c>
      <c r="M65" s="371"/>
      <c r="N65" s="374"/>
    </row>
    <row r="66" spans="1:14" hidden="1">
      <c r="A66" s="377"/>
      <c r="B66" s="380"/>
      <c r="C66" s="380"/>
      <c r="D66" s="161"/>
      <c r="E66" s="371"/>
      <c r="F66" s="371"/>
      <c r="G66" s="365"/>
      <c r="H66" s="368"/>
      <c r="I66" s="151"/>
      <c r="J66" s="154"/>
      <c r="K66" s="151" t="str">
        <f>IFERROR(CONCATENATE(INDEX('8- Políticas de Administración '!$B$16:$F$53,MATCH('5- Identificación de Riesgos'!J66,'8- Políticas de Administración '!$C$16:$C$54,0),1)," - ",L66),"")</f>
        <v/>
      </c>
      <c r="L66" s="190" t="str">
        <f>IFERROR(VLOOKUP(INDEX('8- Políticas de Administración '!$B$16:$F$63,MATCH('5- Identificación de Riesgos'!J66,'8- Políticas de Administración '!$C$16:$C$64,0),1),'8- Políticas de Administración '!$B$16:$F$64,5,FALSE),"")</f>
        <v/>
      </c>
      <c r="M66" s="371"/>
      <c r="N66" s="374"/>
    </row>
    <row r="67" spans="1:14" hidden="1">
      <c r="A67" s="377"/>
      <c r="B67" s="380"/>
      <c r="C67" s="380"/>
      <c r="D67" s="161"/>
      <c r="E67" s="371"/>
      <c r="F67" s="371"/>
      <c r="G67" s="365"/>
      <c r="H67" s="368"/>
      <c r="I67" s="151"/>
      <c r="J67" s="154"/>
      <c r="K67" s="151" t="str">
        <f>IFERROR(CONCATENATE(INDEX('8- Políticas de Administración '!$B$16:$F$53,MATCH('5- Identificación de Riesgos'!J67,'8- Políticas de Administración '!$C$16:$C$54,0),1)," - ",L67),"")</f>
        <v/>
      </c>
      <c r="L67" s="190" t="str">
        <f>IFERROR(VLOOKUP(INDEX('8- Políticas de Administración '!$B$16:$F$63,MATCH('5- Identificación de Riesgos'!J67,'8- Políticas de Administración '!$C$16:$C$64,0),1),'8- Políticas de Administración '!$B$16:$F$64,5,FALSE),"")</f>
        <v/>
      </c>
      <c r="M67" s="371"/>
      <c r="N67" s="374"/>
    </row>
    <row r="68" spans="1:14" hidden="1">
      <c r="A68" s="377"/>
      <c r="B68" s="380"/>
      <c r="C68" s="380"/>
      <c r="D68" s="161"/>
      <c r="E68" s="371"/>
      <c r="F68" s="371"/>
      <c r="G68" s="365"/>
      <c r="H68" s="368"/>
      <c r="I68" s="151"/>
      <c r="J68" s="154"/>
      <c r="K68" s="151" t="str">
        <f>IFERROR(CONCATENATE(INDEX('8- Políticas de Administración '!$B$16:$F$53,MATCH('5- Identificación de Riesgos'!J68,'8- Políticas de Administración '!$C$16:$C$54,0),1)," - ",L68),"")</f>
        <v/>
      </c>
      <c r="L68" s="190" t="str">
        <f>IFERROR(VLOOKUP(INDEX('8- Políticas de Administración '!$B$16:$F$63,MATCH('5- Identificación de Riesgos'!J68,'8- Políticas de Administración '!$C$16:$C$64,0),1),'8- Políticas de Administración '!$B$16:$F$64,5,FALSE),"")</f>
        <v/>
      </c>
      <c r="M68" s="371"/>
      <c r="N68" s="374"/>
    </row>
    <row r="69" spans="1:14" ht="15.75" hidden="1" thickBot="1">
      <c r="A69" s="378"/>
      <c r="B69" s="381"/>
      <c r="C69" s="381"/>
      <c r="D69" s="163"/>
      <c r="E69" s="372"/>
      <c r="F69" s="372"/>
      <c r="G69" s="366"/>
      <c r="H69" s="369"/>
      <c r="I69" s="152"/>
      <c r="J69" s="155"/>
      <c r="K69" s="152" t="str">
        <f>IFERROR(CONCATENATE(INDEX('8- Políticas de Administración '!$B$16:$F$53,MATCH('5- Identificación de Riesgos'!J69,'8- Políticas de Administración '!$C$16:$C$54,0),1)," - ",L69),"")</f>
        <v/>
      </c>
      <c r="L69" s="191" t="str">
        <f>IFERROR(VLOOKUP(INDEX('8- Políticas de Administración '!$B$16:$F$63,MATCH('5- Identificación de Riesgos'!J69,'8- Políticas de Administración '!$C$16:$C$64,0),1),'8- Políticas de Administración '!$B$16:$F$64,5,FALSE),"")</f>
        <v/>
      </c>
      <c r="M69" s="372"/>
      <c r="N69" s="375"/>
    </row>
    <row r="70" spans="1:14" ht="39.75" hidden="1" customHeight="1">
      <c r="A70" s="376">
        <v>7</v>
      </c>
      <c r="B70" s="379"/>
      <c r="C70" s="379"/>
      <c r="D70" s="247"/>
      <c r="E70" s="370">
        <v>365</v>
      </c>
      <c r="F70" s="370">
        <v>0</v>
      </c>
      <c r="G70" s="364">
        <f t="shared" ref="G70" si="5">F70/E70</f>
        <v>0</v>
      </c>
      <c r="H70" s="36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c r="J70" s="167"/>
      <c r="K70" s="150" t="str">
        <f>IFERROR(CONCATENATE(INDEX('8- Políticas de Administración '!$B$16:$F$53,MATCH('5- Identificación de Riesgos'!J70,'8- Políticas de Administración '!$C$16:$C$54,0),1)," - ",L70),"")</f>
        <v/>
      </c>
      <c r="L70" s="192" t="str">
        <f>IFERROR(VLOOKUP(INDEX('8- Políticas de Administración '!$B$16:$F$63,MATCH('5- Identificación de Riesgos'!J70,'8- Políticas de Administración '!$C$16:$C$64,0),1),'8- Políticas de Administración '!$B$16:$F$64,5,FALSE),"")</f>
        <v/>
      </c>
      <c r="M70" s="370" t="str">
        <f>IFERROR(CONCATENATE(INDEX('8- Políticas de Administración '!$B$16:$F$53,MATCH(ROUND(AVERAGE(L70:L79),0),'8- Políticas de Administración '!$F$16:$F$53,0),1)," - ",ROUND(AVERAGE(L70:L79),0)),"")</f>
        <v/>
      </c>
      <c r="N70" s="373" t="str">
        <f>IFERROR(CONCATENATE(VLOOKUP((LEFT(H70,LEN(H70)-4)&amp;LEFT(M70,LEN(M70)-4)),'9- Matriz de Calor '!$D$18:$E$42,2,0)," - ",RIGHT(H70,1)*RIGHT(M70,1)),"")</f>
        <v/>
      </c>
    </row>
    <row r="71" spans="1:14" ht="39.75" hidden="1" customHeight="1">
      <c r="A71" s="377"/>
      <c r="B71" s="380"/>
      <c r="C71" s="380"/>
      <c r="D71" s="247"/>
      <c r="E71" s="371"/>
      <c r="F71" s="371"/>
      <c r="G71" s="365"/>
      <c r="H71" s="368"/>
      <c r="I71" s="151"/>
      <c r="J71" s="154"/>
      <c r="K71" s="151" t="str">
        <f>IFERROR(CONCATENATE(INDEX('8- Políticas de Administración '!$B$16:$F$53,MATCH('5- Identificación de Riesgos'!J71,'8- Políticas de Administración '!$C$16:$C$54,0),1)," - ",L71),"")</f>
        <v/>
      </c>
      <c r="L71" s="190" t="str">
        <f>IFERROR(VLOOKUP(INDEX('8- Políticas de Administración '!$B$16:$F$63,MATCH('5- Identificación de Riesgos'!J71,'8- Políticas de Administración '!$C$16:$C$64,0),1),'8- Políticas de Administración '!$B$16:$F$64,5,FALSE),"")</f>
        <v/>
      </c>
      <c r="M71" s="371"/>
      <c r="N71" s="374"/>
    </row>
    <row r="72" spans="1:14" ht="66" hidden="1" customHeight="1">
      <c r="A72" s="377"/>
      <c r="B72" s="380"/>
      <c r="C72" s="380"/>
      <c r="D72" s="248"/>
      <c r="E72" s="371"/>
      <c r="F72" s="371"/>
      <c r="G72" s="365"/>
      <c r="H72" s="368"/>
      <c r="I72" s="151"/>
      <c r="J72" s="154"/>
      <c r="K72" s="151" t="str">
        <f>IFERROR(CONCATENATE(INDEX('8- Políticas de Administración '!$B$16:$F$53,MATCH('5- Identificación de Riesgos'!J72,'8- Políticas de Administración '!$C$16:$C$54,0),1)," - ",L72),"")</f>
        <v/>
      </c>
      <c r="L72" s="190" t="str">
        <f>IFERROR(VLOOKUP(INDEX('8- Políticas de Administración '!$B$16:$F$63,MATCH('5- Identificación de Riesgos'!J72,'8- Políticas de Administración '!$C$16:$C$64,0),1),'8- Políticas de Administración '!$B$16:$F$64,5,FALSE),"")</f>
        <v/>
      </c>
      <c r="M72" s="371"/>
      <c r="N72" s="374"/>
    </row>
    <row r="73" spans="1:14" hidden="1">
      <c r="A73" s="377"/>
      <c r="B73" s="380"/>
      <c r="C73" s="380"/>
      <c r="D73" s="165"/>
      <c r="E73" s="371"/>
      <c r="F73" s="371"/>
      <c r="G73" s="365"/>
      <c r="H73" s="368"/>
      <c r="I73" s="151"/>
      <c r="J73" s="154"/>
      <c r="K73" s="151" t="str">
        <f>IFERROR(CONCATENATE(INDEX('8- Políticas de Administración '!$B$16:$F$53,MATCH('5- Identificación de Riesgos'!J73,'8- Políticas de Administración '!$C$16:$C$54,0),1)," - ",L73),"")</f>
        <v/>
      </c>
      <c r="L73" s="190" t="str">
        <f>IFERROR(VLOOKUP(INDEX('8- Políticas de Administración '!$B$16:$F$63,MATCH('5- Identificación de Riesgos'!J73,'8- Políticas de Administración '!$C$16:$C$64,0),1),'8- Políticas de Administración '!$B$16:$F$64,5,FALSE),"")</f>
        <v/>
      </c>
      <c r="M73" s="371"/>
      <c r="N73" s="374"/>
    </row>
    <row r="74" spans="1:14" hidden="1">
      <c r="A74" s="377"/>
      <c r="B74" s="380"/>
      <c r="C74" s="380"/>
      <c r="D74" s="162"/>
      <c r="E74" s="371"/>
      <c r="F74" s="371"/>
      <c r="G74" s="365"/>
      <c r="H74" s="368"/>
      <c r="I74" s="151"/>
      <c r="J74" s="154"/>
      <c r="K74" s="151" t="str">
        <f>IFERROR(CONCATENATE(INDEX('8- Políticas de Administración '!$B$16:$F$53,MATCH('5- Identificación de Riesgos'!J74,'8- Políticas de Administración '!$C$16:$C$54,0),1)," - ",L74),"")</f>
        <v/>
      </c>
      <c r="L74" s="190" t="str">
        <f>IFERROR(VLOOKUP(INDEX('8- Políticas de Administración '!$B$16:$F$63,MATCH('5- Identificación de Riesgos'!J74,'8- Políticas de Administración '!$C$16:$C$64,0),1),'8- Políticas de Administración '!$B$16:$F$64,5,FALSE),"")</f>
        <v/>
      </c>
      <c r="M74" s="371"/>
      <c r="N74" s="374"/>
    </row>
    <row r="75" spans="1:14" hidden="1">
      <c r="A75" s="377"/>
      <c r="B75" s="380"/>
      <c r="C75" s="380"/>
      <c r="D75" s="161"/>
      <c r="E75" s="371"/>
      <c r="F75" s="371"/>
      <c r="G75" s="365"/>
      <c r="H75" s="368"/>
      <c r="I75" s="151"/>
      <c r="J75" s="154"/>
      <c r="K75" s="151" t="str">
        <f>IFERROR(CONCATENATE(INDEX('8- Políticas de Administración '!$B$16:$F$53,MATCH('5- Identificación de Riesgos'!J75,'8- Políticas de Administración '!$C$16:$C$54,0),1)," - ",L75),"")</f>
        <v/>
      </c>
      <c r="L75" s="190" t="str">
        <f>IFERROR(VLOOKUP(INDEX('8- Políticas de Administración '!$B$16:$F$63,MATCH('5- Identificación de Riesgos'!J75,'8- Políticas de Administración '!$C$16:$C$64,0),1),'8- Políticas de Administración '!$B$16:$F$64,5,FALSE),"")</f>
        <v/>
      </c>
      <c r="M75" s="371"/>
      <c r="N75" s="374"/>
    </row>
    <row r="76" spans="1:14" hidden="1">
      <c r="A76" s="377"/>
      <c r="B76" s="380"/>
      <c r="C76" s="380"/>
      <c r="D76" s="161"/>
      <c r="E76" s="371"/>
      <c r="F76" s="371"/>
      <c r="G76" s="365"/>
      <c r="H76" s="368"/>
      <c r="I76" s="151"/>
      <c r="J76" s="154"/>
      <c r="K76" s="151" t="str">
        <f>IFERROR(CONCATENATE(INDEX('8- Políticas de Administración '!$B$16:$F$53,MATCH('5- Identificación de Riesgos'!J76,'8- Políticas de Administración '!$C$16:$C$54,0),1)," - ",L76),"")</f>
        <v/>
      </c>
      <c r="L76" s="190" t="str">
        <f>IFERROR(VLOOKUP(INDEX('8- Políticas de Administración '!$B$16:$F$63,MATCH('5- Identificación de Riesgos'!J76,'8- Políticas de Administración '!$C$16:$C$64,0),1),'8- Políticas de Administración '!$B$16:$F$64,5,FALSE),"")</f>
        <v/>
      </c>
      <c r="M76" s="371"/>
      <c r="N76" s="374"/>
    </row>
    <row r="77" spans="1:14" hidden="1">
      <c r="A77" s="377"/>
      <c r="B77" s="380"/>
      <c r="C77" s="380"/>
      <c r="D77" s="161"/>
      <c r="E77" s="371"/>
      <c r="F77" s="371"/>
      <c r="G77" s="365"/>
      <c r="H77" s="368"/>
      <c r="I77" s="151"/>
      <c r="J77" s="154"/>
      <c r="K77" s="151" t="str">
        <f>IFERROR(CONCATENATE(INDEX('8- Políticas de Administración '!$B$16:$F$53,MATCH('5- Identificación de Riesgos'!J77,'8- Políticas de Administración '!$C$16:$C$54,0),1)," - ",L77),"")</f>
        <v/>
      </c>
      <c r="L77" s="190" t="str">
        <f>IFERROR(VLOOKUP(INDEX('8- Políticas de Administración '!$B$16:$F$63,MATCH('5- Identificación de Riesgos'!J77,'8- Políticas de Administración '!$C$16:$C$64,0),1),'8- Políticas de Administración '!$B$16:$F$64,5,FALSE),"")</f>
        <v/>
      </c>
      <c r="M77" s="371"/>
      <c r="N77" s="374"/>
    </row>
    <row r="78" spans="1:14" hidden="1">
      <c r="A78" s="377"/>
      <c r="B78" s="380"/>
      <c r="C78" s="380"/>
      <c r="D78" s="161"/>
      <c r="E78" s="371"/>
      <c r="F78" s="371"/>
      <c r="G78" s="365"/>
      <c r="H78" s="368"/>
      <c r="I78" s="151"/>
      <c r="J78" s="154"/>
      <c r="K78" s="151" t="str">
        <f>IFERROR(CONCATENATE(INDEX('8- Políticas de Administración '!$B$16:$F$53,MATCH('5- Identificación de Riesgos'!J78,'8- Políticas de Administración '!$C$16:$C$54,0),1)," - ",L78),"")</f>
        <v/>
      </c>
      <c r="L78" s="190" t="str">
        <f>IFERROR(VLOOKUP(INDEX('8- Políticas de Administración '!$B$16:$F$63,MATCH('5- Identificación de Riesgos'!J78,'8- Políticas de Administración '!$C$16:$C$64,0),1),'8- Políticas de Administración '!$B$16:$F$64,5,FALSE),"")</f>
        <v/>
      </c>
      <c r="M78" s="371"/>
      <c r="N78" s="374"/>
    </row>
    <row r="79" spans="1:14" ht="15.75" hidden="1" thickBot="1">
      <c r="A79" s="378"/>
      <c r="B79" s="381"/>
      <c r="C79" s="381"/>
      <c r="D79" s="163"/>
      <c r="E79" s="372"/>
      <c r="F79" s="372"/>
      <c r="G79" s="366"/>
      <c r="H79" s="369"/>
      <c r="I79" s="152"/>
      <c r="J79" s="155"/>
      <c r="K79" s="152"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372"/>
      <c r="N79" s="375"/>
    </row>
  </sheetData>
  <mergeCells count="93">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 ref="H20:H29"/>
    <mergeCell ref="A10:A19"/>
    <mergeCell ref="C10:C19"/>
    <mergeCell ref="B10:B19"/>
    <mergeCell ref="F20:F29"/>
    <mergeCell ref="H10:H19"/>
    <mergeCell ref="E10:E19"/>
    <mergeCell ref="F10:F19"/>
    <mergeCell ref="G10:G19"/>
    <mergeCell ref="G20:G29"/>
    <mergeCell ref="E20:E29"/>
    <mergeCell ref="B20:B29"/>
    <mergeCell ref="C20:C29"/>
    <mergeCell ref="A20:A29"/>
    <mergeCell ref="E8:E9"/>
    <mergeCell ref="D6:N6"/>
    <mergeCell ref="F8:F9"/>
    <mergeCell ref="G8:G9"/>
    <mergeCell ref="H8:H9"/>
    <mergeCell ref="E7:H7"/>
    <mergeCell ref="D7:D9"/>
    <mergeCell ref="K8:K9"/>
    <mergeCell ref="M8:M9"/>
    <mergeCell ref="A1:C2"/>
    <mergeCell ref="A4:C4"/>
    <mergeCell ref="A8:A9"/>
    <mergeCell ref="B8:B9"/>
    <mergeCell ref="A5:C5"/>
    <mergeCell ref="A6:C6"/>
    <mergeCell ref="O30:O39"/>
    <mergeCell ref="N30:N39"/>
    <mergeCell ref="E30:E39"/>
    <mergeCell ref="M30:M39"/>
    <mergeCell ref="G40:G49"/>
    <mergeCell ref="H40:H49"/>
    <mergeCell ref="M40:M49"/>
    <mergeCell ref="E40:E49"/>
    <mergeCell ref="F40:F49"/>
    <mergeCell ref="N50:N59"/>
    <mergeCell ref="O50:O59"/>
    <mergeCell ref="M50:M59"/>
    <mergeCell ref="O40:O49"/>
    <mergeCell ref="N40:N49"/>
    <mergeCell ref="G50:G59"/>
    <mergeCell ref="H50:H59"/>
    <mergeCell ref="A30:A39"/>
    <mergeCell ref="C30:C39"/>
    <mergeCell ref="F30:F39"/>
    <mergeCell ref="G30:G39"/>
    <mergeCell ref="H30:H39"/>
    <mergeCell ref="A40:A49"/>
    <mergeCell ref="B40:B49"/>
    <mergeCell ref="C40:C49"/>
    <mergeCell ref="B30:B39"/>
    <mergeCell ref="A50:A59"/>
    <mergeCell ref="B50:B59"/>
    <mergeCell ref="C50:C59"/>
    <mergeCell ref="E50:E59"/>
    <mergeCell ref="F50:F59"/>
    <mergeCell ref="G60:G69"/>
    <mergeCell ref="H60:H69"/>
    <mergeCell ref="M60:M69"/>
    <mergeCell ref="N60:N69"/>
    <mergeCell ref="A60:A69"/>
    <mergeCell ref="B60:B69"/>
    <mergeCell ref="C60:C69"/>
    <mergeCell ref="E60:E69"/>
    <mergeCell ref="F60:F69"/>
    <mergeCell ref="G70:G79"/>
    <mergeCell ref="H70:H79"/>
    <mergeCell ref="M70:M79"/>
    <mergeCell ref="N70:N79"/>
    <mergeCell ref="A70:A79"/>
    <mergeCell ref="B70:B79"/>
    <mergeCell ref="C70:C79"/>
    <mergeCell ref="E70:E79"/>
    <mergeCell ref="F70:F79"/>
  </mergeCells>
  <conditionalFormatting sqref="H10 H20">
    <cfRule type="containsText" dxfId="578" priority="605" operator="containsText" text="Muy Baja">
      <formula>NOT(ISERROR(SEARCH("Muy Baja",H10)))</formula>
    </cfRule>
    <cfRule type="containsText" dxfId="577" priority="606" operator="containsText" text="Baja">
      <formula>NOT(ISERROR(SEARCH("Baja",H10)))</formula>
    </cfRule>
    <cfRule type="containsText" dxfId="576" priority="607" operator="containsText" text="Muy Alta">
      <formula>NOT(ISERROR(SEARCH("Muy Alta",H10)))</formula>
    </cfRule>
    <cfRule type="containsText" dxfId="575" priority="609" operator="containsText" text="Alta">
      <formula>NOT(ISERROR(SEARCH("Alta",H10)))</formula>
    </cfRule>
    <cfRule type="containsText" dxfId="574" priority="610" operator="containsText" text="Media">
      <formula>NOT(ISERROR(SEARCH("Media",H10)))</formula>
    </cfRule>
    <cfRule type="containsText" dxfId="573" priority="611" operator="containsText" text="Media">
      <formula>NOT(ISERROR(SEARCH("Media",H10)))</formula>
    </cfRule>
    <cfRule type="containsText" dxfId="572" priority="612" operator="containsText" text="Media">
      <formula>NOT(ISERROR(SEARCH("Media",H10)))</formula>
    </cfRule>
    <cfRule type="containsText" dxfId="571" priority="613" operator="containsText" text="Muy Baja">
      <formula>NOT(ISERROR(SEARCH("Muy Baja",H10)))</formula>
    </cfRule>
    <cfRule type="containsText" dxfId="570" priority="614" operator="containsText" text="Baja">
      <formula>NOT(ISERROR(SEARCH("Baja",H10)))</formula>
    </cfRule>
    <cfRule type="containsText" dxfId="569" priority="615" operator="containsText" text="Muy Baja">
      <formula>NOT(ISERROR(SEARCH("Muy Baja",H10)))</formula>
    </cfRule>
    <cfRule type="containsText" dxfId="568" priority="616" operator="containsText" text="Muy Baja">
      <formula>NOT(ISERROR(SEARCH("Muy Baja",H10)))</formula>
    </cfRule>
    <cfRule type="containsText" dxfId="567" priority="617" operator="containsText" text="Muy Baja">
      <formula>NOT(ISERROR(SEARCH("Muy Baja",H10)))</formula>
    </cfRule>
    <cfRule type="containsText" dxfId="566" priority="618" operator="containsText" text="Muy Baja'Tabla probabilidad'!">
      <formula>NOT(ISERROR(SEARCH("Muy Baja'Tabla probabilidad'!",H10)))</formula>
    </cfRule>
    <cfRule type="containsText" dxfId="565" priority="619" operator="containsText" text="Muy bajo">
      <formula>NOT(ISERROR(SEARCH("Muy bajo",H10)))</formula>
    </cfRule>
    <cfRule type="containsText" dxfId="564" priority="620" operator="containsText" text="Alta">
      <formula>NOT(ISERROR(SEARCH("Alta",H10)))</formula>
    </cfRule>
    <cfRule type="containsText" dxfId="563" priority="621" operator="containsText" text="Media">
      <formula>NOT(ISERROR(SEARCH("Media",H10)))</formula>
    </cfRule>
    <cfRule type="containsText" dxfId="562" priority="622" operator="containsText" text="Baja">
      <formula>NOT(ISERROR(SEARCH("Baja",H10)))</formula>
    </cfRule>
    <cfRule type="containsText" dxfId="561" priority="623" operator="containsText" text="Muy baja">
      <formula>NOT(ISERROR(SEARCH("Muy baja",H10)))</formula>
    </cfRule>
    <cfRule type="cellIs" dxfId="560" priority="626" operator="between">
      <formula>1</formula>
      <formula>2</formula>
    </cfRule>
    <cfRule type="cellIs" dxfId="559" priority="627" operator="between">
      <formula>0</formula>
      <formula>2</formula>
    </cfRule>
  </conditionalFormatting>
  <conditionalFormatting sqref="H30">
    <cfRule type="containsText" dxfId="558" priority="319" operator="containsText" text="Muy Baja">
      <formula>NOT(ISERROR(SEARCH("Muy Baja",H30)))</formula>
    </cfRule>
    <cfRule type="containsText" dxfId="557" priority="320" operator="containsText" text="Baja">
      <formula>NOT(ISERROR(SEARCH("Baja",H30)))</formula>
    </cfRule>
    <cfRule type="containsText" dxfId="556" priority="321" operator="containsText" text="Muy Alta">
      <formula>NOT(ISERROR(SEARCH("Muy Alta",H30)))</formula>
    </cfRule>
    <cfRule type="containsText" dxfId="555" priority="323" operator="containsText" text="Alta">
      <formula>NOT(ISERROR(SEARCH("Alta",H30)))</formula>
    </cfRule>
    <cfRule type="containsText" dxfId="554" priority="324" operator="containsText" text="Media">
      <formula>NOT(ISERROR(SEARCH("Media",H30)))</formula>
    </cfRule>
    <cfRule type="containsText" dxfId="553" priority="325" operator="containsText" text="Media">
      <formula>NOT(ISERROR(SEARCH("Media",H30)))</formula>
    </cfRule>
    <cfRule type="containsText" dxfId="552" priority="326" operator="containsText" text="Media">
      <formula>NOT(ISERROR(SEARCH("Media",H30)))</formula>
    </cfRule>
    <cfRule type="containsText" dxfId="551" priority="327" operator="containsText" text="Muy Baja">
      <formula>NOT(ISERROR(SEARCH("Muy Baja",H30)))</formula>
    </cfRule>
    <cfRule type="containsText" dxfId="550" priority="328" operator="containsText" text="Baja">
      <formula>NOT(ISERROR(SEARCH("Baja",H30)))</formula>
    </cfRule>
    <cfRule type="containsText" dxfId="549" priority="329" operator="containsText" text="Muy Baja">
      <formula>NOT(ISERROR(SEARCH("Muy Baja",H30)))</formula>
    </cfRule>
    <cfRule type="containsText" dxfId="548" priority="330" operator="containsText" text="Muy Baja">
      <formula>NOT(ISERROR(SEARCH("Muy Baja",H30)))</formula>
    </cfRule>
    <cfRule type="containsText" dxfId="547" priority="331" operator="containsText" text="Muy Baja">
      <formula>NOT(ISERROR(SEARCH("Muy Baja",H30)))</formula>
    </cfRule>
    <cfRule type="containsText" dxfId="546" priority="332" operator="containsText" text="Muy Baja'Tabla probabilidad'!">
      <formula>NOT(ISERROR(SEARCH("Muy Baja'Tabla probabilidad'!",H30)))</formula>
    </cfRule>
    <cfRule type="containsText" dxfId="545" priority="333" operator="containsText" text="Muy bajo">
      <formula>NOT(ISERROR(SEARCH("Muy bajo",H30)))</formula>
    </cfRule>
    <cfRule type="containsText" dxfId="544" priority="334" operator="containsText" text="Alta">
      <formula>NOT(ISERROR(SEARCH("Alta",H30)))</formula>
    </cfRule>
    <cfRule type="containsText" dxfId="543" priority="335" operator="containsText" text="Media">
      <formula>NOT(ISERROR(SEARCH("Media",H30)))</formula>
    </cfRule>
    <cfRule type="containsText" dxfId="542" priority="336" operator="containsText" text="Baja">
      <formula>NOT(ISERROR(SEARCH("Baja",H30)))</formula>
    </cfRule>
    <cfRule type="containsText" dxfId="541" priority="337" operator="containsText" text="Muy baja">
      <formula>NOT(ISERROR(SEARCH("Muy baja",H30)))</formula>
    </cfRule>
    <cfRule type="cellIs" dxfId="540" priority="340" operator="between">
      <formula>1</formula>
      <formula>2</formula>
    </cfRule>
    <cfRule type="cellIs" dxfId="539" priority="341" operator="between">
      <formula>0</formula>
      <formula>2</formula>
    </cfRule>
  </conditionalFormatting>
  <conditionalFormatting sqref="H40">
    <cfRule type="containsText" dxfId="538" priority="31" operator="containsText" text="Muy Baja">
      <formula>NOT(ISERROR(SEARCH("Muy Baja",H40)))</formula>
    </cfRule>
    <cfRule type="containsText" dxfId="537" priority="32" operator="containsText" text="Baja">
      <formula>NOT(ISERROR(SEARCH("Baja",H40)))</formula>
    </cfRule>
    <cfRule type="containsText" dxfId="536" priority="33" operator="containsText" text="Muy Alta">
      <formula>NOT(ISERROR(SEARCH("Muy Alta",H40)))</formula>
    </cfRule>
    <cfRule type="containsText" dxfId="535" priority="35" operator="containsText" text="Alta">
      <formula>NOT(ISERROR(SEARCH("Alta",H40)))</formula>
    </cfRule>
    <cfRule type="containsText" dxfId="534" priority="36" operator="containsText" text="Media">
      <formula>NOT(ISERROR(SEARCH("Media",H40)))</formula>
    </cfRule>
    <cfRule type="containsText" dxfId="533" priority="37" operator="containsText" text="Media">
      <formula>NOT(ISERROR(SEARCH("Media",H40)))</formula>
    </cfRule>
    <cfRule type="containsText" dxfId="532" priority="38" operator="containsText" text="Media">
      <formula>NOT(ISERROR(SEARCH("Media",H40)))</formula>
    </cfRule>
    <cfRule type="containsText" dxfId="531" priority="39" operator="containsText" text="Muy Baja">
      <formula>NOT(ISERROR(SEARCH("Muy Baja",H40)))</formula>
    </cfRule>
    <cfRule type="containsText" dxfId="530" priority="40" operator="containsText" text="Baja">
      <formula>NOT(ISERROR(SEARCH("Baja",H40)))</formula>
    </cfRule>
    <cfRule type="containsText" dxfId="529" priority="41" operator="containsText" text="Muy Baja">
      <formula>NOT(ISERROR(SEARCH("Muy Baja",H40)))</formula>
    </cfRule>
    <cfRule type="containsText" dxfId="528" priority="42" operator="containsText" text="Muy Baja">
      <formula>NOT(ISERROR(SEARCH("Muy Baja",H40)))</formula>
    </cfRule>
    <cfRule type="containsText" dxfId="527" priority="43" operator="containsText" text="Muy Baja">
      <formula>NOT(ISERROR(SEARCH("Muy Baja",H40)))</formula>
    </cfRule>
    <cfRule type="containsText" dxfId="526" priority="44" operator="containsText" text="Muy Baja'Tabla probabilidad'!">
      <formula>NOT(ISERROR(SEARCH("Muy Baja'Tabla probabilidad'!",H40)))</formula>
    </cfRule>
    <cfRule type="containsText" dxfId="525" priority="45" operator="containsText" text="Muy bajo">
      <formula>NOT(ISERROR(SEARCH("Muy bajo",H40)))</formula>
    </cfRule>
    <cfRule type="containsText" dxfId="524" priority="46" operator="containsText" text="Alta">
      <formula>NOT(ISERROR(SEARCH("Alta",H40)))</formula>
    </cfRule>
    <cfRule type="containsText" dxfId="523" priority="47" operator="containsText" text="Media">
      <formula>NOT(ISERROR(SEARCH("Media",H40)))</formula>
    </cfRule>
    <cfRule type="containsText" dxfId="522" priority="48" operator="containsText" text="Baja">
      <formula>NOT(ISERROR(SEARCH("Baja",H40)))</formula>
    </cfRule>
    <cfRule type="containsText" dxfId="521" priority="49" operator="containsText" text="Muy baja">
      <formula>NOT(ISERROR(SEARCH("Muy baja",H40)))</formula>
    </cfRule>
    <cfRule type="cellIs" dxfId="520" priority="52" operator="between">
      <formula>1</formula>
      <formula>2</formula>
    </cfRule>
    <cfRule type="cellIs" dxfId="519" priority="53" operator="between">
      <formula>0</formula>
      <formula>2</formula>
    </cfRule>
  </conditionalFormatting>
  <conditionalFormatting sqref="H50 H60 H70">
    <cfRule type="containsText" dxfId="518" priority="134" operator="containsText" text="Muy Baja">
      <formula>NOT(ISERROR(SEARCH("Muy Baja",H50)))</formula>
    </cfRule>
    <cfRule type="containsText" dxfId="517" priority="135" operator="containsText" text="Baja">
      <formula>NOT(ISERROR(SEARCH("Baja",H50)))</formula>
    </cfRule>
    <cfRule type="containsText" dxfId="516" priority="136" operator="containsText" text="Muy Alta">
      <formula>NOT(ISERROR(SEARCH("Muy Alta",H50)))</formula>
    </cfRule>
    <cfRule type="containsText" dxfId="515" priority="138" operator="containsText" text="Alta">
      <formula>NOT(ISERROR(SEARCH("Alta",H50)))</formula>
    </cfRule>
    <cfRule type="containsText" dxfId="514" priority="139" operator="containsText" text="Media">
      <formula>NOT(ISERROR(SEARCH("Media",H50)))</formula>
    </cfRule>
    <cfRule type="containsText" dxfId="513" priority="140" operator="containsText" text="Media">
      <formula>NOT(ISERROR(SEARCH("Media",H50)))</formula>
    </cfRule>
    <cfRule type="containsText" dxfId="512" priority="141" operator="containsText" text="Media">
      <formula>NOT(ISERROR(SEARCH("Media",H50)))</formula>
    </cfRule>
    <cfRule type="containsText" dxfId="511" priority="142" operator="containsText" text="Muy Baja">
      <formula>NOT(ISERROR(SEARCH("Muy Baja",H50)))</formula>
    </cfRule>
    <cfRule type="containsText" dxfId="510" priority="143" operator="containsText" text="Baja">
      <formula>NOT(ISERROR(SEARCH("Baja",H50)))</formula>
    </cfRule>
    <cfRule type="containsText" dxfId="509" priority="144" operator="containsText" text="Muy Baja">
      <formula>NOT(ISERROR(SEARCH("Muy Baja",H50)))</formula>
    </cfRule>
    <cfRule type="containsText" dxfId="508" priority="145" operator="containsText" text="Muy Baja">
      <formula>NOT(ISERROR(SEARCH("Muy Baja",H50)))</formula>
    </cfRule>
    <cfRule type="containsText" dxfId="507" priority="146" operator="containsText" text="Muy Baja">
      <formula>NOT(ISERROR(SEARCH("Muy Baja",H50)))</formula>
    </cfRule>
    <cfRule type="containsText" dxfId="506" priority="147" operator="containsText" text="Muy Baja'Tabla probabilidad'!">
      <formula>NOT(ISERROR(SEARCH("Muy Baja'Tabla probabilidad'!",H50)))</formula>
    </cfRule>
    <cfRule type="containsText" dxfId="505" priority="148" operator="containsText" text="Muy bajo">
      <formula>NOT(ISERROR(SEARCH("Muy bajo",H50)))</formula>
    </cfRule>
    <cfRule type="containsText" dxfId="504" priority="149" operator="containsText" text="Alta">
      <formula>NOT(ISERROR(SEARCH("Alta",H50)))</formula>
    </cfRule>
    <cfRule type="containsText" dxfId="503" priority="150" operator="containsText" text="Media">
      <formula>NOT(ISERROR(SEARCH("Media",H50)))</formula>
    </cfRule>
    <cfRule type="containsText" dxfId="502" priority="151" operator="containsText" text="Baja">
      <formula>NOT(ISERROR(SEARCH("Baja",H50)))</formula>
    </cfRule>
    <cfRule type="containsText" dxfId="501" priority="152" operator="containsText" text="Muy baja">
      <formula>NOT(ISERROR(SEARCH("Muy baja",H50)))</formula>
    </cfRule>
    <cfRule type="cellIs" dxfId="500" priority="153" operator="between">
      <formula>1</formula>
      <formula>2</formula>
    </cfRule>
    <cfRule type="cellIs" dxfId="499" priority="154" operator="between">
      <formula>0</formula>
      <formula>2</formula>
    </cfRule>
  </conditionalFormatting>
  <conditionalFormatting sqref="M10 K10:K79 M20">
    <cfRule type="containsText" dxfId="498" priority="599" operator="containsText" text="Catastrófico">
      <formula>NOT(ISERROR(SEARCH("Catastrófico",K10)))</formula>
    </cfRule>
    <cfRule type="containsText" dxfId="497" priority="600" operator="containsText" text="Mayor">
      <formula>NOT(ISERROR(SEARCH("Mayor",K10)))</formula>
    </cfRule>
    <cfRule type="containsText" dxfId="496" priority="601" operator="containsText" text="Alta">
      <formula>NOT(ISERROR(SEARCH("Alta",K10)))</formula>
    </cfRule>
    <cfRule type="containsText" dxfId="495" priority="602" operator="containsText" text="Moderado">
      <formula>NOT(ISERROR(SEARCH("Moderado",K10)))</formula>
    </cfRule>
    <cfRule type="containsText" dxfId="494" priority="603" operator="containsText" text="Menor">
      <formula>NOT(ISERROR(SEARCH("Menor",K10)))</formula>
    </cfRule>
    <cfRule type="containsText" dxfId="493" priority="604" operator="containsText" text="Leve">
      <formula>NOT(ISERROR(SEARCH("Leve",K10)))</formula>
    </cfRule>
  </conditionalFormatting>
  <conditionalFormatting sqref="M30">
    <cfRule type="containsText" dxfId="492" priority="313" operator="containsText" text="Catastrófico">
      <formula>NOT(ISERROR(SEARCH("Catastrófico",M30)))</formula>
    </cfRule>
    <cfRule type="containsText" dxfId="491" priority="314" operator="containsText" text="Mayor">
      <formula>NOT(ISERROR(SEARCH("Mayor",M30)))</formula>
    </cfRule>
    <cfRule type="containsText" dxfId="490" priority="315" operator="containsText" text="Alta">
      <formula>NOT(ISERROR(SEARCH("Alta",M30)))</formula>
    </cfRule>
    <cfRule type="containsText" dxfId="489" priority="316" operator="containsText" text="Moderado">
      <formula>NOT(ISERROR(SEARCH("Moderado",M30)))</formula>
    </cfRule>
    <cfRule type="containsText" dxfId="488" priority="317" operator="containsText" text="Menor">
      <formula>NOT(ISERROR(SEARCH("Menor",M30)))</formula>
    </cfRule>
    <cfRule type="containsText" dxfId="487" priority="318" operator="containsText" text="Leve">
      <formula>NOT(ISERROR(SEARCH("Leve",M30)))</formula>
    </cfRule>
  </conditionalFormatting>
  <conditionalFormatting sqref="M40">
    <cfRule type="containsText" dxfId="486" priority="25" operator="containsText" text="Catastrófico">
      <formula>NOT(ISERROR(SEARCH("Catastrófico",M40)))</formula>
    </cfRule>
    <cfRule type="containsText" dxfId="485" priority="26" operator="containsText" text="Mayor">
      <formula>NOT(ISERROR(SEARCH("Mayor",M40)))</formula>
    </cfRule>
    <cfRule type="containsText" dxfId="484" priority="27" operator="containsText" text="Alta">
      <formula>NOT(ISERROR(SEARCH("Alta",M40)))</formula>
    </cfRule>
    <cfRule type="containsText" dxfId="483" priority="28" operator="containsText" text="Moderado">
      <formula>NOT(ISERROR(SEARCH("Moderado",M40)))</formula>
    </cfRule>
    <cfRule type="containsText" dxfId="482" priority="29" operator="containsText" text="Menor">
      <formula>NOT(ISERROR(SEARCH("Menor",M40)))</formula>
    </cfRule>
    <cfRule type="containsText" dxfId="481" priority="30" operator="containsText" text="Leve">
      <formula>NOT(ISERROR(SEARCH("Leve",M40)))</formula>
    </cfRule>
  </conditionalFormatting>
  <conditionalFormatting sqref="M50 M60 M70">
    <cfRule type="containsText" dxfId="480" priority="159" operator="containsText" text="Catastrófico">
      <formula>NOT(ISERROR(SEARCH("Catastrófico",M50)))</formula>
    </cfRule>
    <cfRule type="containsText" dxfId="479" priority="160" operator="containsText" text="Mayor">
      <formula>NOT(ISERROR(SEARCH("Mayor",M50)))</formula>
    </cfRule>
    <cfRule type="containsText" dxfId="478" priority="161" operator="containsText" text="Alta">
      <formula>NOT(ISERROR(SEARCH("Alta",M50)))</formula>
    </cfRule>
    <cfRule type="containsText" dxfId="477" priority="163" operator="containsText" text="Menor">
      <formula>NOT(ISERROR(SEARCH("Menor",M50)))</formula>
    </cfRule>
    <cfRule type="containsText" dxfId="476" priority="164" operator="containsText" text="Leve">
      <formula>NOT(ISERROR(SEARCH("Leve",M50)))</formula>
    </cfRule>
  </conditionalFormatting>
  <conditionalFormatting sqref="M50:N50 M60:N60 M70:N70">
    <cfRule type="containsText" dxfId="475" priority="162" operator="containsText" text="Moderado">
      <formula>NOT(ISERROR(SEARCH("Moderado",M50)))</formula>
    </cfRule>
  </conditionalFormatting>
  <conditionalFormatting sqref="N40">
    <cfRule type="containsText" dxfId="474" priority="54" operator="containsText" text="Extremo">
      <formula>NOT(ISERROR(SEARCH("Extremo",N40)))</formula>
    </cfRule>
    <cfRule type="containsText" dxfId="473" priority="55" operator="containsText" text="Alto">
      <formula>NOT(ISERROR(SEARCH("Alto",N40)))</formula>
    </cfRule>
    <cfRule type="containsText" dxfId="472" priority="56" operator="containsText" text="Bajo">
      <formula>NOT(ISERROR(SEARCH("Bajo",N40)))</formula>
    </cfRule>
    <cfRule type="containsText" dxfId="471" priority="57" operator="containsText" text="Moderado">
      <formula>NOT(ISERROR(SEARCH("Moderado",N40)))</formula>
    </cfRule>
  </conditionalFormatting>
  <conditionalFormatting sqref="N8:O8">
    <cfRule type="containsText" dxfId="470" priority="13" operator="containsText" text="3- Moderado">
      <formula>NOT(ISERROR(SEARCH("3- Moderado",N8)))</formula>
    </cfRule>
    <cfRule type="containsText" dxfId="469" priority="14" operator="containsText" text="6- Moderado">
      <formula>NOT(ISERROR(SEARCH("6- Moderado",N8)))</formula>
    </cfRule>
    <cfRule type="containsText" dxfId="468" priority="15" operator="containsText" text="4- Moderado">
      <formula>NOT(ISERROR(SEARCH("4- Moderado",N8)))</formula>
    </cfRule>
    <cfRule type="containsText" dxfId="467" priority="16" operator="containsText" text="3- Bajo">
      <formula>NOT(ISERROR(SEARCH("3- Bajo",N8)))</formula>
    </cfRule>
    <cfRule type="containsText" dxfId="466" priority="17" operator="containsText" text="4- Bajo">
      <formula>NOT(ISERROR(SEARCH("4- Bajo",N8)))</formula>
    </cfRule>
    <cfRule type="containsText" dxfId="465" priority="18" operator="containsText" text="1- Bajo">
      <formula>NOT(ISERROR(SEARCH("1- Bajo",N8)))</formula>
    </cfRule>
  </conditionalFormatting>
  <conditionalFormatting sqref="N10:O10 N20:O20">
    <cfRule type="containsText" dxfId="464" priority="1186" operator="containsText" text="Extremo">
      <formula>NOT(ISERROR(SEARCH("Extremo",N10)))</formula>
    </cfRule>
    <cfRule type="containsText" dxfId="463" priority="1187" operator="containsText" text="Alto">
      <formula>NOT(ISERROR(SEARCH("Alto",N10)))</formula>
    </cfRule>
    <cfRule type="containsText" dxfId="462" priority="1188" operator="containsText" text="Bajo">
      <formula>NOT(ISERROR(SEARCH("Bajo",N10)))</formula>
    </cfRule>
    <cfRule type="containsText" dxfId="461" priority="1189" operator="containsText" text="Moderado">
      <formula>NOT(ISERROR(SEARCH("Moderado",N10)))</formula>
    </cfRule>
  </conditionalFormatting>
  <conditionalFormatting sqref="N30:O30">
    <cfRule type="containsText" dxfId="460" priority="342" operator="containsText" text="Extremo">
      <formula>NOT(ISERROR(SEARCH("Extremo",N30)))</formula>
    </cfRule>
    <cfRule type="containsText" dxfId="459" priority="343" operator="containsText" text="Alto">
      <formula>NOT(ISERROR(SEARCH("Alto",N30)))</formula>
    </cfRule>
    <cfRule type="containsText" dxfId="458" priority="344" operator="containsText" text="Bajo">
      <formula>NOT(ISERROR(SEARCH("Bajo",N30)))</formula>
    </cfRule>
    <cfRule type="containsText" dxfId="457" priority="345" operator="containsText" text="Moderado">
      <formula>NOT(ISERROR(SEARCH("Moderado",N30)))</formula>
    </cfRule>
  </conditionalFormatting>
  <conditionalFormatting sqref="N50:O50 N60 N70">
    <cfRule type="containsText" dxfId="456" priority="155" operator="containsText" text="Extremo">
      <formula>NOT(ISERROR(SEARCH("Extremo",N50)))</formula>
    </cfRule>
    <cfRule type="containsText" dxfId="455" priority="156" operator="containsText" text="Alto">
      <formula>NOT(ISERROR(SEARCH("Alto",N50)))</formula>
    </cfRule>
    <cfRule type="containsText" dxfId="454" priority="157" operator="containsText" text="Bajo">
      <formula>NOT(ISERROR(SEARCH("Bajo",N50)))</formula>
    </cfRule>
  </conditionalFormatting>
  <conditionalFormatting sqref="O50">
    <cfRule type="containsText" dxfId="453" priority="158" operator="containsText" text="Moderado">
      <formula>NOT(ISERROR(SEARCH("Moderado",O50)))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2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2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3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3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5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 type="list" allowBlank="1" showInputMessage="1" showErrorMessage="1" xr:uid="{00000000-0002-0000-0500-000001000000}">
          <x14:formula1>
            <xm:f>'8- Políticas de Administración '!$I$17:$I$22</xm:f>
          </x14:formula1>
          <xm:sqref>I10:I79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topLeftCell="B17" zoomScale="90" zoomScaleNormal="90" zoomScalePageLayoutView="70" workbookViewId="0">
      <selection activeCell="C12" sqref="C12"/>
    </sheetView>
  </sheetViews>
  <sheetFormatPr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59"/>
      <c r="B1" s="460"/>
      <c r="C1" s="461"/>
      <c r="D1" s="146"/>
      <c r="E1" s="464" t="s">
        <v>296</v>
      </c>
      <c r="F1" s="465"/>
      <c r="G1" s="465"/>
      <c r="H1" s="465"/>
      <c r="I1" s="465"/>
      <c r="J1" s="465"/>
      <c r="K1" s="465"/>
      <c r="L1" s="465"/>
      <c r="M1" s="465"/>
      <c r="N1" s="465"/>
      <c r="O1" s="465"/>
      <c r="P1" s="465"/>
      <c r="Q1" s="465"/>
      <c r="R1" s="465"/>
      <c r="S1" s="465"/>
      <c r="T1" s="465"/>
      <c r="U1" s="465"/>
      <c r="V1" s="465"/>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62"/>
      <c r="B2" s="404"/>
      <c r="C2" s="463"/>
      <c r="D2" s="146"/>
      <c r="E2" s="466"/>
      <c r="F2" s="467"/>
      <c r="G2" s="467"/>
      <c r="H2" s="467"/>
      <c r="I2" s="467"/>
      <c r="J2" s="467"/>
      <c r="K2" s="467"/>
      <c r="L2" s="467"/>
      <c r="M2" s="467"/>
      <c r="N2" s="467"/>
      <c r="O2" s="467"/>
      <c r="P2" s="467"/>
      <c r="Q2" s="467"/>
      <c r="R2" s="467"/>
      <c r="S2" s="467"/>
      <c r="T2" s="467"/>
      <c r="U2" s="467"/>
      <c r="V2" s="467"/>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62"/>
      <c r="B3" s="404"/>
      <c r="C3" s="463"/>
      <c r="D3" s="147"/>
      <c r="E3" s="466"/>
      <c r="F3" s="467"/>
      <c r="G3" s="467"/>
      <c r="H3" s="467"/>
      <c r="I3" s="467"/>
      <c r="J3" s="467"/>
      <c r="K3" s="467"/>
      <c r="L3" s="467"/>
      <c r="M3" s="467"/>
      <c r="N3" s="467"/>
      <c r="O3" s="467"/>
      <c r="P3" s="467"/>
      <c r="Q3" s="467"/>
      <c r="R3" s="467"/>
      <c r="S3" s="467"/>
      <c r="T3" s="467"/>
      <c r="U3" s="467"/>
      <c r="V3" s="467"/>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05" t="s">
        <v>238</v>
      </c>
      <c r="B4" s="405"/>
      <c r="C4" s="468" t="s">
        <v>5</v>
      </c>
      <c r="D4" s="468"/>
      <c r="E4" s="468"/>
      <c r="F4" s="468"/>
      <c r="G4" s="468"/>
      <c r="H4" s="468"/>
      <c r="I4" s="468"/>
      <c r="J4" s="468"/>
      <c r="K4" s="468"/>
      <c r="L4" s="468"/>
      <c r="M4" s="468"/>
      <c r="N4" s="468"/>
      <c r="O4" s="468"/>
      <c r="P4" s="468"/>
      <c r="Q4" s="468"/>
      <c r="R4" s="468"/>
      <c r="S4" s="468"/>
      <c r="T4" s="468"/>
      <c r="U4" s="468"/>
      <c r="V4" s="468"/>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05" t="s">
        <v>239</v>
      </c>
      <c r="B5" s="405"/>
      <c r="C5" s="469" t="s">
        <v>32</v>
      </c>
      <c r="D5" s="469"/>
      <c r="E5" s="469"/>
      <c r="F5" s="469"/>
      <c r="G5" s="469"/>
      <c r="H5" s="469"/>
      <c r="I5" s="469"/>
      <c r="J5" s="469"/>
      <c r="K5" s="469"/>
      <c r="L5" s="469"/>
      <c r="M5" s="469"/>
      <c r="N5" s="469"/>
      <c r="O5" s="469"/>
      <c r="P5" s="469"/>
      <c r="Q5" s="469"/>
      <c r="R5" s="469"/>
      <c r="S5" s="469"/>
      <c r="T5" s="469"/>
      <c r="U5" s="469"/>
      <c r="V5" s="469"/>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05" t="s">
        <v>240</v>
      </c>
      <c r="B6" s="405"/>
      <c r="C6" s="468" t="s">
        <v>241</v>
      </c>
      <c r="D6" s="468"/>
      <c r="E6" s="468"/>
      <c r="F6" s="468"/>
      <c r="G6" s="468"/>
      <c r="H6" s="468"/>
      <c r="I6" s="468"/>
      <c r="J6" s="468"/>
      <c r="K6" s="468"/>
      <c r="L6" s="468"/>
      <c r="M6" s="468"/>
      <c r="N6" s="468"/>
      <c r="O6" s="468"/>
      <c r="P6" s="468"/>
      <c r="Q6" s="468"/>
      <c r="R6" s="468"/>
      <c r="S6" s="468"/>
      <c r="T6" s="468"/>
      <c r="U6" s="468"/>
      <c r="V6" s="468"/>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49" t="s">
        <v>242</v>
      </c>
      <c r="B7" s="449"/>
      <c r="C7" s="449"/>
      <c r="D7" s="445" t="s">
        <v>297</v>
      </c>
      <c r="E7" s="446"/>
      <c r="F7" s="446"/>
      <c r="G7" s="446"/>
      <c r="H7" s="446"/>
      <c r="I7" s="446"/>
      <c r="J7" s="446"/>
      <c r="K7" s="446"/>
      <c r="L7" s="446"/>
      <c r="M7" s="446"/>
      <c r="N7" s="446"/>
      <c r="O7" s="446"/>
      <c r="P7" s="446"/>
      <c r="Q7" s="446"/>
      <c r="R7" s="447"/>
      <c r="S7" s="44"/>
      <c r="T7" s="449" t="s">
        <v>298</v>
      </c>
      <c r="U7" s="449"/>
      <c r="V7" s="449"/>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48" t="s">
        <v>247</v>
      </c>
      <c r="B8" s="449" t="s">
        <v>299</v>
      </c>
      <c r="C8" s="451" t="s">
        <v>243</v>
      </c>
      <c r="D8" s="453" t="s">
        <v>300</v>
      </c>
      <c r="E8" s="455" t="s">
        <v>213</v>
      </c>
      <c r="F8" s="456" t="s">
        <v>301</v>
      </c>
      <c r="G8" s="457"/>
      <c r="H8" s="457"/>
      <c r="I8" s="457"/>
      <c r="J8" s="457"/>
      <c r="K8" s="458"/>
      <c r="L8" s="456" t="s">
        <v>302</v>
      </c>
      <c r="M8" s="457"/>
      <c r="N8" s="457"/>
      <c r="O8" s="457"/>
      <c r="P8" s="457"/>
      <c r="Q8" s="457"/>
      <c r="R8" s="457"/>
      <c r="S8" s="458"/>
      <c r="T8" s="53"/>
      <c r="U8" s="54"/>
      <c r="V8" s="79" t="s">
        <v>303</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06"/>
      <c r="B9" s="450"/>
      <c r="C9" s="452"/>
      <c r="D9" s="454"/>
      <c r="E9" s="418"/>
      <c r="F9" s="43" t="s">
        <v>215</v>
      </c>
      <c r="G9" s="43" t="s">
        <v>217</v>
      </c>
      <c r="H9" s="43" t="s">
        <v>304</v>
      </c>
      <c r="I9" s="43" t="s">
        <v>219</v>
      </c>
      <c r="J9" s="112" t="s">
        <v>305</v>
      </c>
      <c r="K9" s="43" t="s">
        <v>225</v>
      </c>
      <c r="L9" s="43" t="s">
        <v>306</v>
      </c>
      <c r="M9" s="108" t="s">
        <v>222</v>
      </c>
      <c r="N9" s="43" t="s">
        <v>307</v>
      </c>
      <c r="O9" s="43" t="s">
        <v>308</v>
      </c>
      <c r="P9" s="43" t="s">
        <v>309</v>
      </c>
      <c r="Q9" s="43" t="s">
        <v>310</v>
      </c>
      <c r="R9" s="112" t="s">
        <v>305</v>
      </c>
      <c r="S9" s="43" t="s">
        <v>311</v>
      </c>
      <c r="T9" s="47" t="s">
        <v>227</v>
      </c>
      <c r="U9" s="47" t="s">
        <v>229</v>
      </c>
      <c r="V9" s="48" t="s">
        <v>312</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60">
      <c r="A10" s="419">
        <f>'5- Identificación de Riesgos'!A10</f>
        <v>1</v>
      </c>
      <c r="B10" s="385" t="str">
        <f>'5- Identificación de Riesgos'!B10</f>
        <v>INCUMPLIMIENTO</v>
      </c>
      <c r="C10" s="168" t="str">
        <f>'5- Identificación de Riesgos'!D10</f>
        <v xml:space="preserve">1. No disponibilidad de los medios de comunicación o tecnólogicos adecuados.                                                                                                                   </v>
      </c>
      <c r="D10" s="160"/>
      <c r="E10" s="169" t="s">
        <v>313</v>
      </c>
      <c r="F10" s="150" t="s">
        <v>314</v>
      </c>
      <c r="G10" s="150" t="s">
        <v>314</v>
      </c>
      <c r="H10" s="150" t="s">
        <v>314</v>
      </c>
      <c r="I10" s="150" t="s">
        <v>314</v>
      </c>
      <c r="J10" s="159">
        <f>COUNTIF(F10:I10,"SI")/4</f>
        <v>0</v>
      </c>
      <c r="K10" s="444">
        <f>AVERAGE(J10:J19)</f>
        <v>0.16666666666666666</v>
      </c>
      <c r="L10" s="150" t="str">
        <f>'5- Identificación de Riesgos'!I10</f>
        <v>Afectación de reputacion,imagén,  credibilidad, satisfacción de usuarios y PI</v>
      </c>
      <c r="M10" s="169"/>
      <c r="N10" s="150" t="s">
        <v>315</v>
      </c>
      <c r="O10" s="150" t="s">
        <v>315</v>
      </c>
      <c r="P10" s="150" t="s">
        <v>315</v>
      </c>
      <c r="Q10" s="150" t="s">
        <v>315</v>
      </c>
      <c r="R10" s="159">
        <f>SUM(COUNTIF(N10,"SI")*25%,COUNTIF(O10,"SI")*40%,COUNTIF(P10,"SI")*25%,COUNTIF(Q10,"SI")*10%)</f>
        <v>1</v>
      </c>
      <c r="S10" s="444">
        <f>AVERAGE(R10:R19)</f>
        <v>0.1</v>
      </c>
      <c r="T10" s="38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398" t="str">
        <f>CONCATENATE(VLOOKUP((LEFT(T10,LEN(T10)-4)&amp;LEFT(U10,LEN(U10)-4)),'9- Matriz de Calor '!$D$18:$E$42,2,0)," - ",RIGHT(T10,1)*RIGHT(U10,1))</f>
        <v>Moderado - 3</v>
      </c>
    </row>
    <row r="11" spans="1:278" ht="45">
      <c r="A11" s="420"/>
      <c r="B11" s="371"/>
      <c r="C11" s="170" t="str">
        <f>'5- Identificación de Riesgos'!D11</f>
        <v xml:space="preserve">  2. Insuficiencia de recursos presupuestales     </v>
      </c>
      <c r="D11" s="161"/>
      <c r="E11" s="171" t="s">
        <v>316</v>
      </c>
      <c r="F11" s="151" t="s">
        <v>315</v>
      </c>
      <c r="G11" s="151" t="s">
        <v>315</v>
      </c>
      <c r="H11" s="151" t="s">
        <v>314</v>
      </c>
      <c r="I11" s="151" t="s">
        <v>314</v>
      </c>
      <c r="J11" s="157">
        <f t="shared" ref="J11:J22" si="0">COUNTIF(F11:I11,"SI")/4</f>
        <v>0.5</v>
      </c>
      <c r="K11" s="439"/>
      <c r="L11" s="151" t="str">
        <f>'5- Identificación de Riesgos'!I11</f>
        <v>Interrupción o afectación en la prestación del servicio judicial</v>
      </c>
      <c r="M11" s="171"/>
      <c r="N11" s="151" t="s">
        <v>314</v>
      </c>
      <c r="O11" s="151" t="s">
        <v>314</v>
      </c>
      <c r="P11" s="151" t="s">
        <v>314</v>
      </c>
      <c r="Q11" s="151" t="s">
        <v>314</v>
      </c>
      <c r="R11" s="157">
        <f t="shared" ref="R11:R29" si="1">SUM(COUNTIF(N11,"SI")*25%,COUNTIF(O11,"SI")*40%,COUNTIF(P11,"SI")*25%,COUNTIF(Q11,"SI")*10%)</f>
        <v>0</v>
      </c>
      <c r="S11" s="439"/>
      <c r="T11" s="368"/>
      <c r="U11" s="371"/>
      <c r="V11" s="374"/>
    </row>
    <row r="12" spans="1:278" ht="33" customHeight="1">
      <c r="A12" s="420"/>
      <c r="B12" s="371"/>
      <c r="C12" s="170" t="str">
        <f>'5- Identificación de Riesgos'!D12</f>
        <v xml:space="preserve">3. Fallas en los canales de comunicación                   </v>
      </c>
      <c r="D12" s="161"/>
      <c r="E12" s="171"/>
      <c r="F12" s="151"/>
      <c r="G12" s="151"/>
      <c r="H12" s="151"/>
      <c r="I12" s="151"/>
      <c r="J12" s="157">
        <f t="shared" si="0"/>
        <v>0</v>
      </c>
      <c r="K12" s="439"/>
      <c r="L12" s="151"/>
      <c r="M12" s="171"/>
      <c r="N12" s="151"/>
      <c r="O12" s="151"/>
      <c r="P12" s="151"/>
      <c r="Q12" s="151"/>
      <c r="R12" s="157">
        <f t="shared" si="1"/>
        <v>0</v>
      </c>
      <c r="S12" s="439"/>
      <c r="T12" s="368"/>
      <c r="U12" s="371"/>
      <c r="V12" s="374"/>
    </row>
    <row r="13" spans="1:278" ht="32.25" customHeight="1">
      <c r="A13" s="420"/>
      <c r="B13" s="371"/>
      <c r="C13" s="170" t="str">
        <f>'5- Identificación de Riesgos'!D13</f>
        <v xml:space="preserve">4. Falta de gestión del responsable de la actividad.  </v>
      </c>
      <c r="D13" s="161"/>
      <c r="E13" s="171"/>
      <c r="F13" s="151"/>
      <c r="G13" s="151"/>
      <c r="H13" s="151"/>
      <c r="I13" s="151"/>
      <c r="J13" s="157" t="s">
        <v>33</v>
      </c>
      <c r="K13" s="439"/>
      <c r="L13" s="151"/>
      <c r="M13" s="171"/>
      <c r="N13" s="151"/>
      <c r="O13" s="151"/>
      <c r="P13" s="151"/>
      <c r="Q13" s="151"/>
      <c r="R13" s="157">
        <f t="shared" si="1"/>
        <v>0</v>
      </c>
      <c r="S13" s="439"/>
      <c r="T13" s="368"/>
      <c r="U13" s="371"/>
      <c r="V13" s="374"/>
    </row>
    <row r="14" spans="1:278" ht="25.15" customHeight="1">
      <c r="A14" s="420"/>
      <c r="B14" s="371"/>
      <c r="C14" s="170" t="str">
        <f>'5- Identificación de Riesgos'!D14</f>
        <v>5. Falla en la infraestructura de la conectividad.</v>
      </c>
      <c r="D14" s="161"/>
      <c r="E14" s="171"/>
      <c r="F14" s="151"/>
      <c r="G14" s="151"/>
      <c r="H14" s="151"/>
      <c r="I14" s="151"/>
      <c r="J14" s="157"/>
      <c r="K14" s="439"/>
      <c r="L14" s="151"/>
      <c r="M14" s="171"/>
      <c r="N14" s="151"/>
      <c r="O14" s="151"/>
      <c r="P14" s="151"/>
      <c r="Q14" s="151"/>
      <c r="R14" s="157">
        <f t="shared" si="1"/>
        <v>0</v>
      </c>
      <c r="S14" s="439"/>
      <c r="T14" s="368"/>
      <c r="U14" s="371"/>
      <c r="V14" s="374"/>
    </row>
    <row r="15" spans="1:278" ht="38.25" customHeight="1">
      <c r="A15" s="420"/>
      <c r="B15" s="371"/>
      <c r="C15" s="170"/>
      <c r="D15" s="161"/>
      <c r="E15" s="171"/>
      <c r="F15" s="151"/>
      <c r="G15" s="151"/>
      <c r="H15" s="151"/>
      <c r="I15" s="151"/>
      <c r="J15" s="157"/>
      <c r="K15" s="439"/>
      <c r="L15" s="151"/>
      <c r="M15" s="177"/>
      <c r="N15" s="151"/>
      <c r="O15" s="151"/>
      <c r="P15" s="151"/>
      <c r="Q15" s="151"/>
      <c r="R15" s="157">
        <f t="shared" si="1"/>
        <v>0</v>
      </c>
      <c r="S15" s="439"/>
      <c r="T15" s="368"/>
      <c r="U15" s="371"/>
      <c r="V15" s="374"/>
    </row>
    <row r="16" spans="1:278" ht="25.15" customHeight="1">
      <c r="A16" s="420"/>
      <c r="B16" s="371"/>
      <c r="C16" s="170"/>
      <c r="D16" s="161"/>
      <c r="E16" s="171"/>
      <c r="F16" s="151"/>
      <c r="G16" s="151"/>
      <c r="H16" s="151"/>
      <c r="I16" s="151"/>
      <c r="J16" s="157"/>
      <c r="K16" s="439"/>
      <c r="L16" s="151"/>
      <c r="M16" s="177"/>
      <c r="N16" s="151"/>
      <c r="O16" s="151"/>
      <c r="P16" s="151"/>
      <c r="Q16" s="151"/>
      <c r="R16" s="157">
        <f t="shared" si="1"/>
        <v>0</v>
      </c>
      <c r="S16" s="439"/>
      <c r="T16" s="368"/>
      <c r="U16" s="371"/>
      <c r="V16" s="374"/>
    </row>
    <row r="17" spans="1:22" ht="25.15" customHeight="1">
      <c r="A17" s="420"/>
      <c r="B17" s="371"/>
      <c r="C17" s="170"/>
      <c r="D17" s="161"/>
      <c r="E17" s="171"/>
      <c r="F17" s="151"/>
      <c r="G17" s="151"/>
      <c r="H17" s="151"/>
      <c r="I17" s="151"/>
      <c r="J17" s="157"/>
      <c r="K17" s="439"/>
      <c r="L17" s="151"/>
      <c r="M17" s="177"/>
      <c r="N17" s="151"/>
      <c r="O17" s="151"/>
      <c r="P17" s="151"/>
      <c r="Q17" s="151"/>
      <c r="R17" s="157">
        <f t="shared" si="1"/>
        <v>0</v>
      </c>
      <c r="S17" s="439"/>
      <c r="T17" s="368"/>
      <c r="U17" s="371"/>
      <c r="V17" s="374"/>
    </row>
    <row r="18" spans="1:22" ht="25.15" customHeight="1">
      <c r="A18" s="420"/>
      <c r="B18" s="371"/>
      <c r="C18" s="170"/>
      <c r="D18" s="161"/>
      <c r="E18" s="171"/>
      <c r="F18" s="151"/>
      <c r="G18" s="151"/>
      <c r="H18" s="151"/>
      <c r="I18" s="151"/>
      <c r="J18" s="157"/>
      <c r="K18" s="439"/>
      <c r="L18" s="151"/>
      <c r="M18" s="177"/>
      <c r="N18" s="151"/>
      <c r="O18" s="151"/>
      <c r="P18" s="151"/>
      <c r="Q18" s="151"/>
      <c r="R18" s="157">
        <f t="shared" si="1"/>
        <v>0</v>
      </c>
      <c r="S18" s="439"/>
      <c r="T18" s="368"/>
      <c r="U18" s="371"/>
      <c r="V18" s="374"/>
    </row>
    <row r="19" spans="1:22" ht="25.15" customHeight="1" thickBot="1">
      <c r="A19" s="421"/>
      <c r="B19" s="372"/>
      <c r="C19" s="172"/>
      <c r="D19" s="163"/>
      <c r="E19" s="173"/>
      <c r="F19" s="152"/>
      <c r="G19" s="152"/>
      <c r="H19" s="152"/>
      <c r="I19" s="152"/>
      <c r="J19" s="158"/>
      <c r="K19" s="440"/>
      <c r="L19" s="152"/>
      <c r="M19" s="178"/>
      <c r="N19" s="152"/>
      <c r="O19" s="152"/>
      <c r="P19" s="152"/>
      <c r="Q19" s="152"/>
      <c r="R19" s="158">
        <f t="shared" si="1"/>
        <v>0</v>
      </c>
      <c r="S19" s="440"/>
      <c r="T19" s="369"/>
      <c r="U19" s="372"/>
      <c r="V19" s="375"/>
    </row>
    <row r="20" spans="1:22" ht="48" customHeight="1">
      <c r="A20" s="419">
        <f>'5- Identificación de Riesgos'!A20</f>
        <v>2</v>
      </c>
      <c r="B20" s="385" t="s">
        <v>317</v>
      </c>
      <c r="C20" s="168" t="str">
        <f>'5- Identificación de Riesgos'!D20</f>
        <v xml:space="preserve">1. Desconocimiento de los procedimientos establecidos para la publicación y divulgación de la información.                                                                                                                            </v>
      </c>
      <c r="D20" s="160"/>
      <c r="E20" s="169" t="s">
        <v>318</v>
      </c>
      <c r="F20" s="150" t="s">
        <v>315</v>
      </c>
      <c r="G20" s="150" t="s">
        <v>315</v>
      </c>
      <c r="H20" s="150" t="s">
        <v>314</v>
      </c>
      <c r="I20" s="150" t="s">
        <v>315</v>
      </c>
      <c r="J20" s="159">
        <f t="shared" si="0"/>
        <v>0.75</v>
      </c>
      <c r="K20" s="444">
        <f>AVERAGE(J20:J29)</f>
        <v>0.25</v>
      </c>
      <c r="L20" s="150"/>
      <c r="M20" s="179"/>
      <c r="N20" s="150"/>
      <c r="O20" s="150"/>
      <c r="P20" s="150"/>
      <c r="Q20" s="150"/>
      <c r="R20" s="159">
        <f t="shared" si="1"/>
        <v>0</v>
      </c>
      <c r="S20" s="444">
        <f t="shared" ref="S20" si="2">AVERAGE(R20:R29)</f>
        <v>0</v>
      </c>
      <c r="T20" s="38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Mayor - 4</v>
      </c>
      <c r="V20" s="398" t="str">
        <f>CONCATENATE(VLOOKUP((LEFT(T20,LEN(T20)-4)&amp;LEFT(U20,LEN(U20)-4)),'9- Matriz de Calor '!$D$18:$E$42,2,0)," - ",RIGHT(T20,1)*RIGHT(U20,1))</f>
        <v>Alto  - 4</v>
      </c>
    </row>
    <row r="21" spans="1:22" ht="25.15" customHeight="1">
      <c r="A21" s="420"/>
      <c r="B21" s="371"/>
      <c r="C21" s="170" t="str">
        <f>'5- Identificación de Riesgos'!D21</f>
        <v xml:space="preserve">2. Desactualización de la información requerida.       </v>
      </c>
      <c r="D21" s="161"/>
      <c r="E21" s="171"/>
      <c r="F21" s="151"/>
      <c r="G21" s="151"/>
      <c r="H21" s="151"/>
      <c r="I21" s="151"/>
      <c r="J21" s="157">
        <f t="shared" si="0"/>
        <v>0</v>
      </c>
      <c r="K21" s="439"/>
      <c r="L21" s="151"/>
      <c r="M21" s="177"/>
      <c r="N21" s="151"/>
      <c r="O21" s="151"/>
      <c r="P21" s="151"/>
      <c r="Q21" s="151"/>
      <c r="R21" s="157">
        <f t="shared" si="1"/>
        <v>0</v>
      </c>
      <c r="S21" s="439"/>
      <c r="T21" s="368"/>
      <c r="U21" s="371"/>
      <c r="V21" s="374"/>
    </row>
    <row r="22" spans="1:22" ht="25.15" customHeight="1">
      <c r="A22" s="420"/>
      <c r="B22" s="371"/>
      <c r="C22" s="170" t="str">
        <f>'5- Identificación de Riesgos'!D22</f>
        <v xml:space="preserve">3. Exceso de trámites para acceder a la información objeto de publicación y o divulgación.      </v>
      </c>
      <c r="D22" s="161"/>
      <c r="E22" s="171"/>
      <c r="F22" s="151"/>
      <c r="G22" s="151"/>
      <c r="H22" s="151"/>
      <c r="I22" s="151"/>
      <c r="J22" s="157">
        <f t="shared" si="0"/>
        <v>0</v>
      </c>
      <c r="K22" s="439"/>
      <c r="L22" s="151"/>
      <c r="M22" s="177"/>
      <c r="N22" s="151"/>
      <c r="O22" s="151"/>
      <c r="P22" s="151"/>
      <c r="Q22" s="151"/>
      <c r="R22" s="157">
        <f t="shared" si="1"/>
        <v>0</v>
      </c>
      <c r="S22" s="439"/>
      <c r="T22" s="368"/>
      <c r="U22" s="371"/>
      <c r="V22" s="374"/>
    </row>
    <row r="23" spans="1:22" ht="25.15" customHeight="1">
      <c r="A23" s="420"/>
      <c r="B23" s="371"/>
      <c r="C23" s="170" t="str">
        <f>'5- Identificación de Riesgos'!D23</f>
        <v xml:space="preserve">4. Falta de habilidad técnica de los responsables del desarrollo de las actividades descritas en los procesos. </v>
      </c>
      <c r="D23" s="161"/>
      <c r="E23" s="171"/>
      <c r="F23" s="151"/>
      <c r="G23" s="151"/>
      <c r="H23" s="151"/>
      <c r="I23" s="151"/>
      <c r="J23" s="157"/>
      <c r="K23" s="439"/>
      <c r="L23" s="151"/>
      <c r="M23" s="177"/>
      <c r="N23" s="151"/>
      <c r="O23" s="151"/>
      <c r="P23" s="151"/>
      <c r="Q23" s="151"/>
      <c r="R23" s="157">
        <f t="shared" si="1"/>
        <v>0</v>
      </c>
      <c r="S23" s="439"/>
      <c r="T23" s="368"/>
      <c r="U23" s="371"/>
      <c r="V23" s="374"/>
    </row>
    <row r="24" spans="1:22" ht="25.15" customHeight="1">
      <c r="A24" s="420"/>
      <c r="B24" s="371"/>
      <c r="C24" s="170" t="str">
        <f>'5- Identificación de Riesgos'!D24</f>
        <v>5. Falla de los servicios</v>
      </c>
      <c r="D24" s="161"/>
      <c r="E24" s="161"/>
      <c r="F24" s="151"/>
      <c r="G24" s="151"/>
      <c r="H24" s="151"/>
      <c r="I24" s="151"/>
      <c r="J24" s="157"/>
      <c r="K24" s="439"/>
      <c r="L24" s="151"/>
      <c r="M24" s="177"/>
      <c r="N24" s="151"/>
      <c r="O24" s="151"/>
      <c r="P24" s="151"/>
      <c r="Q24" s="151"/>
      <c r="R24" s="157">
        <f t="shared" si="1"/>
        <v>0</v>
      </c>
      <c r="S24" s="439"/>
      <c r="T24" s="368"/>
      <c r="U24" s="371"/>
      <c r="V24" s="374"/>
    </row>
    <row r="25" spans="1:22" ht="25.15" customHeight="1">
      <c r="A25" s="420"/>
      <c r="B25" s="371"/>
      <c r="C25" s="170">
        <f>'5- Identificación de Riesgos'!D25</f>
        <v>0</v>
      </c>
      <c r="D25" s="161"/>
      <c r="E25" s="171"/>
      <c r="F25" s="151"/>
      <c r="G25" s="151"/>
      <c r="H25" s="151"/>
      <c r="I25" s="151"/>
      <c r="J25" s="157"/>
      <c r="K25" s="439"/>
      <c r="L25" s="151"/>
      <c r="M25" s="177"/>
      <c r="N25" s="151"/>
      <c r="O25" s="151"/>
      <c r="P25" s="151"/>
      <c r="Q25" s="151"/>
      <c r="R25" s="157">
        <f t="shared" si="1"/>
        <v>0</v>
      </c>
      <c r="S25" s="439"/>
      <c r="T25" s="368"/>
      <c r="U25" s="371"/>
      <c r="V25" s="374"/>
    </row>
    <row r="26" spans="1:22" ht="25.15" customHeight="1">
      <c r="A26" s="420"/>
      <c r="B26" s="371"/>
      <c r="C26" s="170">
        <f>'5- Identificación de Riesgos'!D26</f>
        <v>0</v>
      </c>
      <c r="D26" s="161"/>
      <c r="E26" s="171"/>
      <c r="F26" s="151"/>
      <c r="G26" s="151"/>
      <c r="H26" s="151"/>
      <c r="I26" s="151"/>
      <c r="J26" s="157"/>
      <c r="K26" s="439"/>
      <c r="L26" s="151"/>
      <c r="M26" s="177"/>
      <c r="N26" s="151"/>
      <c r="O26" s="151"/>
      <c r="P26" s="151"/>
      <c r="Q26" s="151"/>
      <c r="R26" s="157">
        <f t="shared" si="1"/>
        <v>0</v>
      </c>
      <c r="S26" s="439"/>
      <c r="T26" s="368"/>
      <c r="U26" s="371"/>
      <c r="V26" s="374"/>
    </row>
    <row r="27" spans="1:22" ht="25.15" customHeight="1">
      <c r="A27" s="420"/>
      <c r="B27" s="371"/>
      <c r="C27" s="170">
        <f>'5- Identificación de Riesgos'!D27</f>
        <v>0</v>
      </c>
      <c r="D27" s="161"/>
      <c r="E27" s="171"/>
      <c r="F27" s="151"/>
      <c r="G27" s="151"/>
      <c r="H27" s="151"/>
      <c r="I27" s="151"/>
      <c r="J27" s="157"/>
      <c r="K27" s="439"/>
      <c r="L27" s="151"/>
      <c r="M27" s="177"/>
      <c r="N27" s="151"/>
      <c r="O27" s="151"/>
      <c r="P27" s="151"/>
      <c r="Q27" s="151"/>
      <c r="R27" s="157">
        <f t="shared" si="1"/>
        <v>0</v>
      </c>
      <c r="S27" s="439"/>
      <c r="T27" s="368"/>
      <c r="U27" s="371"/>
      <c r="V27" s="374"/>
    </row>
    <row r="28" spans="1:22" ht="25.15" customHeight="1">
      <c r="A28" s="420"/>
      <c r="B28" s="371"/>
      <c r="C28" s="170">
        <f>'5- Identificación de Riesgos'!D28</f>
        <v>0</v>
      </c>
      <c r="D28" s="161"/>
      <c r="E28" s="171"/>
      <c r="F28" s="151"/>
      <c r="G28" s="151"/>
      <c r="H28" s="151"/>
      <c r="I28" s="151"/>
      <c r="J28" s="157"/>
      <c r="K28" s="439"/>
      <c r="L28" s="151"/>
      <c r="M28" s="177"/>
      <c r="N28" s="151"/>
      <c r="O28" s="151"/>
      <c r="P28" s="151"/>
      <c r="Q28" s="151"/>
      <c r="R28" s="157">
        <f t="shared" si="1"/>
        <v>0</v>
      </c>
      <c r="S28" s="439"/>
      <c r="T28" s="368"/>
      <c r="U28" s="371"/>
      <c r="V28" s="374"/>
    </row>
    <row r="29" spans="1:22" ht="25.15" customHeight="1" thickBot="1">
      <c r="A29" s="421"/>
      <c r="B29" s="372"/>
      <c r="C29" s="172">
        <f>'5- Identificación de Riesgos'!D29</f>
        <v>0</v>
      </c>
      <c r="D29" s="163"/>
      <c r="E29" s="174"/>
      <c r="F29" s="152"/>
      <c r="G29" s="152"/>
      <c r="H29" s="152"/>
      <c r="I29" s="152"/>
      <c r="J29" s="158"/>
      <c r="K29" s="440"/>
      <c r="L29" s="152"/>
      <c r="M29" s="178"/>
      <c r="N29" s="152"/>
      <c r="O29" s="152"/>
      <c r="P29" s="152"/>
      <c r="Q29" s="152"/>
      <c r="R29" s="158">
        <f t="shared" si="1"/>
        <v>0</v>
      </c>
      <c r="S29" s="440"/>
      <c r="T29" s="369"/>
      <c r="U29" s="372"/>
      <c r="V29" s="375"/>
    </row>
    <row r="30" spans="1:22" ht="46.5" customHeight="1">
      <c r="A30" s="419">
        <f>'5- Identificación de Riesgos'!A30</f>
        <v>3</v>
      </c>
      <c r="B30" s="385" t="str">
        <f>'5- Identificación de Riesgos'!B30</f>
        <v xml:space="preserve">Recibir dádivas o beneficios a nombre propio o de terceros para  afectar la seguridad o confidencialidad de la información   </v>
      </c>
      <c r="C30" s="168" t="str">
        <f>'5- Identificación de Riesgos'!D30</f>
        <v>1. Falta de ética y valores.</v>
      </c>
      <c r="D30" s="160"/>
      <c r="E30" s="169"/>
      <c r="F30" s="150"/>
      <c r="G30" s="150"/>
      <c r="H30" s="150"/>
      <c r="I30" s="150"/>
      <c r="J30" s="159">
        <f t="shared" ref="J30:J52" si="3">COUNTIF(F30:I30,"SI")/4</f>
        <v>0</v>
      </c>
      <c r="K30" s="444">
        <f>AVERAGE(J30:J39)</f>
        <v>0</v>
      </c>
      <c r="L30" s="150"/>
      <c r="M30" s="179"/>
      <c r="N30" s="150"/>
      <c r="O30" s="150"/>
      <c r="P30" s="150"/>
      <c r="Q30" s="150"/>
      <c r="R30" s="159">
        <f t="shared" ref="R30:R59" si="4">SUM(COUNTIF(N30,"SI")*25%,COUNTIF(O30,"SI")*40%,COUNTIF(P30,"SI")*25%,COUNTIF(Q30,"SI")*10%)</f>
        <v>0</v>
      </c>
      <c r="S30" s="444">
        <f t="shared" ref="S30" si="5">AVERAGE(R30:R39)</f>
        <v>0</v>
      </c>
      <c r="T30" s="38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98" t="str">
        <f>CONCATENATE(VLOOKUP((LEFT(T30,LEN(T30)-4)&amp;LEFT(U30,LEN(U30)-4)),'9- Matriz de Calor '!$D$18:$E$42,2,0)," - ",RIGHT(T30,1)*RIGHT(U30,1))</f>
        <v>Moderado - 3</v>
      </c>
    </row>
    <row r="31" spans="1:22" ht="25.15" customHeight="1">
      <c r="A31" s="420"/>
      <c r="B31" s="371"/>
      <c r="C31" s="170" t="str">
        <f>'5- Identificación de Riesgos'!D31</f>
        <v>2. Insuficientes programas de capacitación para la toma de conciencia debido al desconocimiento de la ley antisoborno (ISO 37001:2016), Plan Anticorrupción y  de los  valores y principios propios de la entidad.</v>
      </c>
      <c r="D31" s="161"/>
      <c r="E31" s="171"/>
      <c r="F31" s="151"/>
      <c r="G31" s="151"/>
      <c r="H31" s="151"/>
      <c r="I31" s="151"/>
      <c r="J31" s="157">
        <f t="shared" si="3"/>
        <v>0</v>
      </c>
      <c r="K31" s="439"/>
      <c r="L31" s="151"/>
      <c r="M31" s="177"/>
      <c r="N31" s="151"/>
      <c r="O31" s="151"/>
      <c r="P31" s="151"/>
      <c r="Q31" s="151"/>
      <c r="R31" s="157">
        <f t="shared" si="4"/>
        <v>0</v>
      </c>
      <c r="S31" s="439"/>
      <c r="T31" s="368"/>
      <c r="U31" s="371"/>
      <c r="V31" s="374"/>
    </row>
    <row r="32" spans="1:22" ht="25.15" customHeight="1">
      <c r="A32" s="420"/>
      <c r="B32" s="371"/>
      <c r="C32" s="170" t="str">
        <f>'5- Identificación de Riesgos'!D32</f>
        <v>3. Desconocimiento del Código de Etica y Buen Gobierno.</v>
      </c>
      <c r="D32" s="161"/>
      <c r="E32" s="171"/>
      <c r="F32" s="151"/>
      <c r="G32" s="151"/>
      <c r="H32" s="151"/>
      <c r="I32" s="151"/>
      <c r="J32" s="157">
        <f t="shared" si="3"/>
        <v>0</v>
      </c>
      <c r="K32" s="439"/>
      <c r="L32" s="151"/>
      <c r="M32" s="177"/>
      <c r="N32" s="151"/>
      <c r="O32" s="151"/>
      <c r="P32" s="151"/>
      <c r="Q32" s="151"/>
      <c r="R32" s="157">
        <f t="shared" si="4"/>
        <v>0</v>
      </c>
      <c r="S32" s="439"/>
      <c r="T32" s="368"/>
      <c r="U32" s="371"/>
      <c r="V32" s="374"/>
    </row>
    <row r="33" spans="1:22" ht="25.15" customHeight="1">
      <c r="A33" s="420"/>
      <c r="B33" s="371"/>
      <c r="C33" s="170" t="str">
        <f>'5- Identificación de Riesgos'!D33</f>
        <v>4. Falta o inaplicación de controles.</v>
      </c>
      <c r="D33" s="161"/>
      <c r="E33" s="171"/>
      <c r="F33" s="151"/>
      <c r="G33" s="151"/>
      <c r="H33" s="151"/>
      <c r="I33" s="151"/>
      <c r="J33" s="157"/>
      <c r="K33" s="439"/>
      <c r="L33" s="151"/>
      <c r="M33" s="177"/>
      <c r="N33" s="151"/>
      <c r="O33" s="151"/>
      <c r="P33" s="151"/>
      <c r="Q33" s="151"/>
      <c r="R33" s="157">
        <f t="shared" si="4"/>
        <v>0</v>
      </c>
      <c r="S33" s="439"/>
      <c r="T33" s="368"/>
      <c r="U33" s="371"/>
      <c r="V33" s="374"/>
    </row>
    <row r="34" spans="1:22" ht="38.25" customHeight="1">
      <c r="A34" s="420"/>
      <c r="B34" s="371"/>
      <c r="C34" s="170" t="str">
        <f>'5- Identificación de Riesgos'!D33</f>
        <v>4. Falta o inaplicación de controles.</v>
      </c>
      <c r="D34" s="161"/>
      <c r="E34" s="161"/>
      <c r="F34" s="151"/>
      <c r="G34" s="151"/>
      <c r="H34" s="151"/>
      <c r="I34" s="151"/>
      <c r="J34" s="157"/>
      <c r="K34" s="439"/>
      <c r="L34" s="151"/>
      <c r="M34" s="177"/>
      <c r="N34" s="151"/>
      <c r="O34" s="151"/>
      <c r="P34" s="151"/>
      <c r="Q34" s="151"/>
      <c r="R34" s="157">
        <f t="shared" si="4"/>
        <v>0</v>
      </c>
      <c r="S34" s="439"/>
      <c r="T34" s="368"/>
      <c r="U34" s="371"/>
      <c r="V34" s="374"/>
    </row>
    <row r="35" spans="1:22" ht="25.15" customHeight="1">
      <c r="A35" s="420"/>
      <c r="B35" s="371"/>
      <c r="C35" s="170">
        <f>'5- Identificación de Riesgos'!D35</f>
        <v>0</v>
      </c>
      <c r="D35" s="161"/>
      <c r="E35" s="171"/>
      <c r="F35" s="151"/>
      <c r="G35" s="151"/>
      <c r="H35" s="151"/>
      <c r="I35" s="151"/>
      <c r="J35" s="157"/>
      <c r="K35" s="439"/>
      <c r="L35" s="151"/>
      <c r="M35" s="177"/>
      <c r="N35" s="151"/>
      <c r="O35" s="151"/>
      <c r="P35" s="151"/>
      <c r="Q35" s="151"/>
      <c r="R35" s="157">
        <f t="shared" si="4"/>
        <v>0</v>
      </c>
      <c r="S35" s="439"/>
      <c r="T35" s="368"/>
      <c r="U35" s="371"/>
      <c r="V35" s="374"/>
    </row>
    <row r="36" spans="1:22" ht="25.15" customHeight="1">
      <c r="A36" s="420"/>
      <c r="B36" s="371"/>
      <c r="C36" s="170">
        <f>'5- Identificación de Riesgos'!D36</f>
        <v>0</v>
      </c>
      <c r="D36" s="161"/>
      <c r="E36" s="171"/>
      <c r="F36" s="151"/>
      <c r="G36" s="151"/>
      <c r="H36" s="151"/>
      <c r="I36" s="151"/>
      <c r="J36" s="157"/>
      <c r="K36" s="439"/>
      <c r="L36" s="151"/>
      <c r="M36" s="177"/>
      <c r="N36" s="151"/>
      <c r="O36" s="151"/>
      <c r="P36" s="151"/>
      <c r="Q36" s="151"/>
      <c r="R36" s="157">
        <f t="shared" si="4"/>
        <v>0</v>
      </c>
      <c r="S36" s="439"/>
      <c r="T36" s="368"/>
      <c r="U36" s="371"/>
      <c r="V36" s="374"/>
    </row>
    <row r="37" spans="1:22" ht="25.15" customHeight="1">
      <c r="A37" s="420"/>
      <c r="B37" s="371"/>
      <c r="C37" s="170">
        <f>'5- Identificación de Riesgos'!D37</f>
        <v>0</v>
      </c>
      <c r="D37" s="161"/>
      <c r="E37" s="171"/>
      <c r="F37" s="151"/>
      <c r="G37" s="151"/>
      <c r="H37" s="151"/>
      <c r="I37" s="151"/>
      <c r="J37" s="157"/>
      <c r="K37" s="439"/>
      <c r="L37" s="151"/>
      <c r="M37" s="177"/>
      <c r="N37" s="151"/>
      <c r="O37" s="151"/>
      <c r="P37" s="151"/>
      <c r="Q37" s="151"/>
      <c r="R37" s="157">
        <f t="shared" si="4"/>
        <v>0</v>
      </c>
      <c r="S37" s="439"/>
      <c r="T37" s="368"/>
      <c r="U37" s="371"/>
      <c r="V37" s="374"/>
    </row>
    <row r="38" spans="1:22" ht="25.15" customHeight="1">
      <c r="A38" s="420"/>
      <c r="B38" s="371"/>
      <c r="C38" s="170">
        <f>'5- Identificación de Riesgos'!D38</f>
        <v>0</v>
      </c>
      <c r="D38" s="161"/>
      <c r="E38" s="171"/>
      <c r="F38" s="151"/>
      <c r="G38" s="151"/>
      <c r="H38" s="151"/>
      <c r="I38" s="151"/>
      <c r="J38" s="157"/>
      <c r="K38" s="439"/>
      <c r="L38" s="151"/>
      <c r="M38" s="177"/>
      <c r="N38" s="151"/>
      <c r="O38" s="151"/>
      <c r="P38" s="151"/>
      <c r="Q38" s="151"/>
      <c r="R38" s="157">
        <f t="shared" si="4"/>
        <v>0</v>
      </c>
      <c r="S38" s="439"/>
      <c r="T38" s="368"/>
      <c r="U38" s="371"/>
      <c r="V38" s="374"/>
    </row>
    <row r="39" spans="1:22" ht="25.15" customHeight="1" thickBot="1">
      <c r="A39" s="421"/>
      <c r="B39" s="372"/>
      <c r="C39" s="172">
        <f>'5- Identificación de Riesgos'!D39</f>
        <v>0</v>
      </c>
      <c r="D39" s="163"/>
      <c r="E39" s="174"/>
      <c r="F39" s="152"/>
      <c r="G39" s="152"/>
      <c r="H39" s="152"/>
      <c r="I39" s="152"/>
      <c r="J39" s="158"/>
      <c r="K39" s="440"/>
      <c r="L39" s="152"/>
      <c r="M39" s="178"/>
      <c r="N39" s="152"/>
      <c r="O39" s="152"/>
      <c r="P39" s="152"/>
      <c r="Q39" s="152"/>
      <c r="R39" s="158">
        <f t="shared" si="4"/>
        <v>0</v>
      </c>
      <c r="S39" s="440"/>
      <c r="T39" s="369"/>
      <c r="U39" s="372"/>
      <c r="V39" s="375"/>
    </row>
    <row r="40" spans="1:22" ht="77.25" customHeight="1">
      <c r="A40" s="441">
        <f>'5- Identificación de Riesgos'!A40</f>
        <v>4</v>
      </c>
      <c r="B40" s="385" t="str">
        <f>'5- Identificación de Riesgos'!B40</f>
        <v xml:space="preserve">Afectaciones ambientales </v>
      </c>
      <c r="C40" s="168" t="str">
        <f>'5- Identificación de Riesgos'!D40</f>
        <v xml:space="preserve">1. Falta de socialización del Acuerdo PSAA14-10160. </v>
      </c>
      <c r="D40" s="160"/>
      <c r="E40" s="169"/>
      <c r="F40" s="150"/>
      <c r="G40" s="150"/>
      <c r="H40" s="150"/>
      <c r="I40" s="150"/>
      <c r="J40" s="159">
        <f t="shared" si="3"/>
        <v>0</v>
      </c>
      <c r="K40" s="444">
        <f>AVERAGE(J40:J49)</f>
        <v>0</v>
      </c>
      <c r="L40" s="150"/>
      <c r="M40" s="179"/>
      <c r="N40" s="150"/>
      <c r="O40" s="150"/>
      <c r="P40" s="150"/>
      <c r="Q40" s="150"/>
      <c r="R40" s="159">
        <f t="shared" si="4"/>
        <v>0</v>
      </c>
      <c r="S40" s="444">
        <f t="shared" ref="S40" si="6">AVERAGE(R40:R49)</f>
        <v>0</v>
      </c>
      <c r="T40" s="38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98" t="str">
        <f>CONCATENATE(VLOOKUP((LEFT(T40,LEN(T40)-4)&amp;LEFT(U40,LEN(U40)-4)),'9- Matriz de Calor '!$D$18:$E$42,2,0)," - ",RIGHT(T40,1)*RIGHT(U40,1))</f>
        <v>Moderado - 3</v>
      </c>
    </row>
    <row r="41" spans="1:22" ht="46.5" customHeight="1">
      <c r="A41" s="442"/>
      <c r="B41" s="371"/>
      <c r="C41" s="170" t="str">
        <f>'5- Identificación de Riesgos'!D41</f>
        <v>2.Baja participación de los funcionarios y servidores judiciales en las actividades de formación en el Sistema de Gestión Ambiental</v>
      </c>
      <c r="D41" s="161"/>
      <c r="E41" s="171"/>
      <c r="F41" s="151"/>
      <c r="G41" s="151"/>
      <c r="H41" s="151"/>
      <c r="I41" s="151"/>
      <c r="J41" s="157">
        <f t="shared" si="3"/>
        <v>0</v>
      </c>
      <c r="K41" s="439"/>
      <c r="L41" s="151"/>
      <c r="M41" s="177"/>
      <c r="N41" s="151"/>
      <c r="O41" s="151"/>
      <c r="P41" s="151"/>
      <c r="Q41" s="151"/>
      <c r="R41" s="157">
        <f t="shared" si="4"/>
        <v>0</v>
      </c>
      <c r="S41" s="439"/>
      <c r="T41" s="368"/>
      <c r="U41" s="371"/>
      <c r="V41" s="374"/>
    </row>
    <row r="42" spans="1:22" ht="46.5" customHeight="1">
      <c r="A42" s="442"/>
      <c r="B42" s="371"/>
      <c r="C42" s="170" t="str">
        <f>'5- Identificación de Riesgos'!D42</f>
        <v>3.  Poco compromiso en la aplicabilidad y formación de la cultura ambiental</v>
      </c>
      <c r="D42" s="161"/>
      <c r="E42" s="171"/>
      <c r="F42" s="151"/>
      <c r="G42" s="151"/>
      <c r="H42" s="151"/>
      <c r="I42" s="151"/>
      <c r="J42" s="157">
        <f t="shared" si="3"/>
        <v>0</v>
      </c>
      <c r="K42" s="439"/>
      <c r="L42" s="151"/>
      <c r="M42" s="177"/>
      <c r="N42" s="151"/>
      <c r="O42" s="151"/>
      <c r="P42" s="151"/>
      <c r="Q42" s="151"/>
      <c r="R42" s="157">
        <f t="shared" si="4"/>
        <v>0</v>
      </c>
      <c r="S42" s="439"/>
      <c r="T42" s="368"/>
      <c r="U42" s="371"/>
      <c r="V42" s="374"/>
    </row>
    <row r="43" spans="1:22" ht="46.5" customHeight="1">
      <c r="A43" s="442"/>
      <c r="B43" s="371"/>
      <c r="C43" s="170" t="str">
        <f>'5- Identificación de Riesgos'!D43</f>
        <v>4. Carencia del liderazgo en el Sistema de Gestión Ambiental</v>
      </c>
      <c r="D43" s="161"/>
      <c r="E43" s="171"/>
      <c r="F43" s="151"/>
      <c r="G43" s="151"/>
      <c r="H43" s="151"/>
      <c r="I43" s="151"/>
      <c r="J43" s="157"/>
      <c r="K43" s="439"/>
      <c r="L43" s="151"/>
      <c r="M43" s="177"/>
      <c r="N43" s="151"/>
      <c r="O43" s="151"/>
      <c r="P43" s="151"/>
      <c r="Q43" s="151"/>
      <c r="R43" s="157">
        <f t="shared" si="4"/>
        <v>0</v>
      </c>
      <c r="S43" s="439"/>
      <c r="T43" s="368"/>
      <c r="U43" s="371"/>
      <c r="V43" s="374"/>
    </row>
    <row r="44" spans="1:22" ht="46.5" customHeight="1">
      <c r="A44" s="442"/>
      <c r="B44" s="371"/>
      <c r="C44" s="170"/>
      <c r="D44" s="161"/>
      <c r="E44" s="161"/>
      <c r="F44" s="151"/>
      <c r="G44" s="151"/>
      <c r="H44" s="151"/>
      <c r="I44" s="151"/>
      <c r="J44" s="157"/>
      <c r="K44" s="439"/>
      <c r="L44" s="151"/>
      <c r="M44" s="177"/>
      <c r="N44" s="151"/>
      <c r="O44" s="151"/>
      <c r="P44" s="151"/>
      <c r="Q44" s="151"/>
      <c r="R44" s="157">
        <f t="shared" si="4"/>
        <v>0</v>
      </c>
      <c r="S44" s="439"/>
      <c r="T44" s="368"/>
      <c r="U44" s="371"/>
      <c r="V44" s="374"/>
    </row>
    <row r="45" spans="1:22" ht="46.5" customHeight="1">
      <c r="A45" s="442"/>
      <c r="B45" s="371"/>
      <c r="C45" s="170"/>
      <c r="D45" s="161"/>
      <c r="E45" s="171"/>
      <c r="F45" s="151"/>
      <c r="G45" s="151"/>
      <c r="H45" s="151"/>
      <c r="I45" s="151"/>
      <c r="J45" s="157"/>
      <c r="K45" s="439"/>
      <c r="L45" s="151"/>
      <c r="M45" s="177"/>
      <c r="N45" s="151"/>
      <c r="O45" s="151"/>
      <c r="P45" s="151"/>
      <c r="Q45" s="151"/>
      <c r="R45" s="157">
        <f t="shared" si="4"/>
        <v>0</v>
      </c>
      <c r="S45" s="439"/>
      <c r="T45" s="368"/>
      <c r="U45" s="371"/>
      <c r="V45" s="374"/>
    </row>
    <row r="46" spans="1:22" ht="46.5" customHeight="1">
      <c r="A46" s="442"/>
      <c r="B46" s="371"/>
      <c r="C46" s="170"/>
      <c r="D46" s="161"/>
      <c r="E46" s="171"/>
      <c r="F46" s="151"/>
      <c r="G46" s="151"/>
      <c r="H46" s="151"/>
      <c r="I46" s="151"/>
      <c r="J46" s="157"/>
      <c r="K46" s="439"/>
      <c r="L46" s="151"/>
      <c r="M46" s="177"/>
      <c r="N46" s="151"/>
      <c r="O46" s="151"/>
      <c r="P46" s="151"/>
      <c r="Q46" s="151"/>
      <c r="R46" s="157">
        <f t="shared" si="4"/>
        <v>0</v>
      </c>
      <c r="S46" s="439"/>
      <c r="T46" s="368"/>
      <c r="U46" s="371"/>
      <c r="V46" s="374"/>
    </row>
    <row r="47" spans="1:22" ht="25.15" customHeight="1">
      <c r="A47" s="442"/>
      <c r="B47" s="371"/>
      <c r="C47" s="170"/>
      <c r="D47" s="161"/>
      <c r="E47" s="171"/>
      <c r="F47" s="151"/>
      <c r="G47" s="151"/>
      <c r="H47" s="151"/>
      <c r="I47" s="151"/>
      <c r="J47" s="157"/>
      <c r="K47" s="439"/>
      <c r="L47" s="151"/>
      <c r="M47" s="177"/>
      <c r="N47" s="151"/>
      <c r="O47" s="151"/>
      <c r="P47" s="151"/>
      <c r="Q47" s="151"/>
      <c r="R47" s="157">
        <f t="shared" si="4"/>
        <v>0</v>
      </c>
      <c r="S47" s="439"/>
      <c r="T47" s="368"/>
      <c r="U47" s="371"/>
      <c r="V47" s="374"/>
    </row>
    <row r="48" spans="1:22" ht="25.15" customHeight="1">
      <c r="A48" s="442"/>
      <c r="B48" s="371"/>
      <c r="C48" s="170"/>
      <c r="D48" s="161"/>
      <c r="E48" s="171"/>
      <c r="F48" s="151"/>
      <c r="G48" s="151"/>
      <c r="H48" s="151"/>
      <c r="I48" s="151"/>
      <c r="J48" s="157"/>
      <c r="K48" s="439"/>
      <c r="L48" s="151"/>
      <c r="M48" s="177"/>
      <c r="N48" s="151"/>
      <c r="O48" s="151"/>
      <c r="P48" s="151"/>
      <c r="Q48" s="151"/>
      <c r="R48" s="157">
        <f t="shared" si="4"/>
        <v>0</v>
      </c>
      <c r="S48" s="439"/>
      <c r="T48" s="368"/>
      <c r="U48" s="371"/>
      <c r="V48" s="374"/>
    </row>
    <row r="49" spans="1:22" ht="25.15" customHeight="1" thickBot="1">
      <c r="A49" s="443"/>
      <c r="B49" s="372"/>
      <c r="C49" s="172"/>
      <c r="D49" s="163"/>
      <c r="E49" s="174"/>
      <c r="F49" s="152"/>
      <c r="G49" s="152"/>
      <c r="H49" s="152"/>
      <c r="I49" s="152"/>
      <c r="J49" s="158"/>
      <c r="K49" s="440"/>
      <c r="L49" s="152"/>
      <c r="M49" s="178"/>
      <c r="N49" s="152"/>
      <c r="O49" s="152"/>
      <c r="P49" s="152"/>
      <c r="Q49" s="152"/>
      <c r="R49" s="158">
        <f t="shared" si="4"/>
        <v>0</v>
      </c>
      <c r="S49" s="440"/>
      <c r="T49" s="369"/>
      <c r="U49" s="372"/>
      <c r="V49" s="375"/>
    </row>
    <row r="50" spans="1:22" ht="77.25" hidden="1" customHeight="1">
      <c r="A50" s="437">
        <f>'5- Identificación de Riesgos'!A50</f>
        <v>5</v>
      </c>
      <c r="B50" s="370">
        <f>'5- Identificación de Riesgos'!B50</f>
        <v>0</v>
      </c>
      <c r="C50" s="175">
        <f>'5- Identificación de Riesgos'!D50</f>
        <v>0</v>
      </c>
      <c r="D50" s="149"/>
      <c r="E50" s="176"/>
      <c r="F50" s="153" t="s">
        <v>314</v>
      </c>
      <c r="G50" s="153" t="s">
        <v>315</v>
      </c>
      <c r="H50" s="153" t="s">
        <v>314</v>
      </c>
      <c r="I50" s="153" t="s">
        <v>314</v>
      </c>
      <c r="J50" s="156">
        <f t="shared" si="3"/>
        <v>0.25</v>
      </c>
      <c r="K50" s="438">
        <f>AVERAGE(J50:J59)</f>
        <v>0.41666666666666669</v>
      </c>
      <c r="L50" s="153">
        <f>'5- Identificación de Riesgos'!I50</f>
        <v>0</v>
      </c>
      <c r="M50" s="180"/>
      <c r="N50" s="153" t="s">
        <v>315</v>
      </c>
      <c r="O50" s="153" t="s">
        <v>315</v>
      </c>
      <c r="P50" s="153" t="s">
        <v>315</v>
      </c>
      <c r="Q50" s="153" t="s">
        <v>315</v>
      </c>
      <c r="R50" s="156">
        <f t="shared" si="4"/>
        <v>1</v>
      </c>
      <c r="S50" s="438">
        <f t="shared" ref="S50" si="7">AVERAGE(R50:R59)</f>
        <v>0.1</v>
      </c>
      <c r="T50" s="36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5" t="e">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#VALUE!</v>
      </c>
      <c r="V50" s="398" t="e">
        <f>CONCATENATE(VLOOKUP((LEFT(T50,LEN(T50)-4)&amp;LEFT(U50,LEN(U50)-4)),'9- Matriz de Calor '!$D$18:$E$42,2,0)," - ",RIGHT(T50,1)*RIGHT(U50,1))</f>
        <v>#VALUE!</v>
      </c>
    </row>
    <row r="51" spans="1:22" ht="44.25" hidden="1" customHeight="1">
      <c r="A51" s="383"/>
      <c r="B51" s="371"/>
      <c r="C51" s="170">
        <f>'5- Identificación de Riesgos'!D51</f>
        <v>0</v>
      </c>
      <c r="D51" s="161"/>
      <c r="E51" s="171"/>
      <c r="F51" s="151" t="s">
        <v>314</v>
      </c>
      <c r="G51" s="151" t="s">
        <v>314</v>
      </c>
      <c r="H51" s="151" t="s">
        <v>314</v>
      </c>
      <c r="I51" s="151" t="s">
        <v>314</v>
      </c>
      <c r="J51" s="157">
        <f t="shared" si="3"/>
        <v>0</v>
      </c>
      <c r="K51" s="439"/>
      <c r="L51" s="151">
        <f>'5- Identificación de Riesgos'!I51</f>
        <v>0</v>
      </c>
      <c r="M51" s="177"/>
      <c r="N51" s="151" t="s">
        <v>314</v>
      </c>
      <c r="O51" s="151" t="s">
        <v>314</v>
      </c>
      <c r="P51" s="151" t="s">
        <v>314</v>
      </c>
      <c r="Q51" s="151" t="s">
        <v>314</v>
      </c>
      <c r="R51" s="157">
        <f t="shared" si="4"/>
        <v>0</v>
      </c>
      <c r="S51" s="439"/>
      <c r="T51" s="368"/>
      <c r="U51" s="371"/>
      <c r="V51" s="374"/>
    </row>
    <row r="52" spans="1:22" ht="25.15" hidden="1" customHeight="1">
      <c r="A52" s="383"/>
      <c r="B52" s="371"/>
      <c r="C52" s="170">
        <f>'5- Identificación de Riesgos'!D52</f>
        <v>0</v>
      </c>
      <c r="D52" s="161"/>
      <c r="E52" s="171"/>
      <c r="F52" s="151" t="s">
        <v>315</v>
      </c>
      <c r="G52" s="151" t="s">
        <v>315</v>
      </c>
      <c r="H52" s="151" t="s">
        <v>315</v>
      </c>
      <c r="I52" s="151" t="s">
        <v>315</v>
      </c>
      <c r="J52" s="157">
        <f t="shared" si="3"/>
        <v>1</v>
      </c>
      <c r="K52" s="439"/>
      <c r="L52" s="151"/>
      <c r="M52" s="177"/>
      <c r="N52" s="151"/>
      <c r="O52" s="151"/>
      <c r="P52" s="151"/>
      <c r="Q52" s="151"/>
      <c r="R52" s="157">
        <f t="shared" si="4"/>
        <v>0</v>
      </c>
      <c r="S52" s="439"/>
      <c r="T52" s="368"/>
      <c r="U52" s="371"/>
      <c r="V52" s="374"/>
    </row>
    <row r="53" spans="1:22" ht="25.15" hidden="1" customHeight="1">
      <c r="A53" s="383"/>
      <c r="B53" s="371"/>
      <c r="C53" s="170">
        <f>'5- Identificación de Riesgos'!D53</f>
        <v>0</v>
      </c>
      <c r="D53" s="161"/>
      <c r="E53" s="171"/>
      <c r="F53" s="151"/>
      <c r="G53" s="151"/>
      <c r="H53" s="151"/>
      <c r="I53" s="151"/>
      <c r="J53" s="157"/>
      <c r="K53" s="439"/>
      <c r="L53" s="151"/>
      <c r="M53" s="177"/>
      <c r="N53" s="151"/>
      <c r="O53" s="151"/>
      <c r="P53" s="151"/>
      <c r="Q53" s="151"/>
      <c r="R53" s="157">
        <f t="shared" si="4"/>
        <v>0</v>
      </c>
      <c r="S53" s="439"/>
      <c r="T53" s="368"/>
      <c r="U53" s="371"/>
      <c r="V53" s="374"/>
    </row>
    <row r="54" spans="1:22" ht="25.15" hidden="1" customHeight="1">
      <c r="A54" s="383"/>
      <c r="B54" s="371"/>
      <c r="C54" s="170"/>
      <c r="D54" s="161"/>
      <c r="E54" s="161"/>
      <c r="F54" s="151"/>
      <c r="G54" s="151"/>
      <c r="H54" s="151"/>
      <c r="I54" s="151"/>
      <c r="J54" s="157"/>
      <c r="K54" s="439"/>
      <c r="L54" s="151"/>
      <c r="M54" s="177"/>
      <c r="N54" s="151"/>
      <c r="O54" s="151"/>
      <c r="P54" s="151"/>
      <c r="Q54" s="151"/>
      <c r="R54" s="157">
        <f t="shared" si="4"/>
        <v>0</v>
      </c>
      <c r="S54" s="439"/>
      <c r="T54" s="368"/>
      <c r="U54" s="371"/>
      <c r="V54" s="374"/>
    </row>
    <row r="55" spans="1:22" ht="25.15" hidden="1" customHeight="1">
      <c r="A55" s="383"/>
      <c r="B55" s="371"/>
      <c r="C55" s="170"/>
      <c r="D55" s="161"/>
      <c r="E55" s="171"/>
      <c r="F55" s="151"/>
      <c r="G55" s="151"/>
      <c r="H55" s="151"/>
      <c r="I55" s="151"/>
      <c r="J55" s="157"/>
      <c r="K55" s="439"/>
      <c r="L55" s="151"/>
      <c r="M55" s="177"/>
      <c r="N55" s="151"/>
      <c r="O55" s="151"/>
      <c r="P55" s="151"/>
      <c r="Q55" s="151"/>
      <c r="R55" s="157">
        <f t="shared" si="4"/>
        <v>0</v>
      </c>
      <c r="S55" s="439"/>
      <c r="T55" s="368"/>
      <c r="U55" s="371"/>
      <c r="V55" s="374"/>
    </row>
    <row r="56" spans="1:22" ht="25.15" hidden="1" customHeight="1">
      <c r="A56" s="383"/>
      <c r="B56" s="371"/>
      <c r="C56" s="170"/>
      <c r="D56" s="161"/>
      <c r="E56" s="171"/>
      <c r="F56" s="151"/>
      <c r="G56" s="151"/>
      <c r="H56" s="151"/>
      <c r="I56" s="151"/>
      <c r="J56" s="157"/>
      <c r="K56" s="439"/>
      <c r="L56" s="151"/>
      <c r="M56" s="177"/>
      <c r="N56" s="151"/>
      <c r="O56" s="151"/>
      <c r="P56" s="151"/>
      <c r="Q56" s="151"/>
      <c r="R56" s="157">
        <f t="shared" si="4"/>
        <v>0</v>
      </c>
      <c r="S56" s="439"/>
      <c r="T56" s="368"/>
      <c r="U56" s="371"/>
      <c r="V56" s="374"/>
    </row>
    <row r="57" spans="1:22" ht="25.15" hidden="1" customHeight="1">
      <c r="A57" s="383"/>
      <c r="B57" s="371"/>
      <c r="C57" s="170"/>
      <c r="D57" s="161"/>
      <c r="E57" s="171"/>
      <c r="F57" s="151"/>
      <c r="G57" s="151"/>
      <c r="H57" s="151"/>
      <c r="I57" s="151"/>
      <c r="J57" s="157"/>
      <c r="K57" s="439"/>
      <c r="L57" s="151"/>
      <c r="M57" s="177"/>
      <c r="N57" s="151"/>
      <c r="O57" s="151"/>
      <c r="P57" s="151"/>
      <c r="Q57" s="151"/>
      <c r="R57" s="157">
        <f t="shared" si="4"/>
        <v>0</v>
      </c>
      <c r="S57" s="439"/>
      <c r="T57" s="368"/>
      <c r="U57" s="371"/>
      <c r="V57" s="374"/>
    </row>
    <row r="58" spans="1:22" ht="25.15" hidden="1" customHeight="1">
      <c r="A58" s="383"/>
      <c r="B58" s="371"/>
      <c r="C58" s="170"/>
      <c r="D58" s="161"/>
      <c r="E58" s="171"/>
      <c r="F58" s="151"/>
      <c r="G58" s="151"/>
      <c r="H58" s="151"/>
      <c r="I58" s="151"/>
      <c r="J58" s="157"/>
      <c r="K58" s="439"/>
      <c r="L58" s="151"/>
      <c r="M58" s="177"/>
      <c r="N58" s="151"/>
      <c r="O58" s="151"/>
      <c r="P58" s="151"/>
      <c r="Q58" s="151"/>
      <c r="R58" s="157">
        <f t="shared" si="4"/>
        <v>0</v>
      </c>
      <c r="S58" s="439"/>
      <c r="T58" s="368"/>
      <c r="U58" s="371"/>
      <c r="V58" s="374"/>
    </row>
    <row r="59" spans="1:22" ht="28.5" hidden="1" customHeight="1" thickBot="1">
      <c r="A59" s="384"/>
      <c r="B59" s="372"/>
      <c r="C59" s="172"/>
      <c r="D59" s="163"/>
      <c r="E59" s="174"/>
      <c r="F59" s="152"/>
      <c r="G59" s="152"/>
      <c r="H59" s="152"/>
      <c r="I59" s="152"/>
      <c r="J59" s="158"/>
      <c r="K59" s="440"/>
      <c r="L59" s="152"/>
      <c r="M59" s="178"/>
      <c r="N59" s="152"/>
      <c r="O59" s="152"/>
      <c r="P59" s="152"/>
      <c r="Q59" s="152"/>
      <c r="R59" s="158">
        <f t="shared" si="4"/>
        <v>0</v>
      </c>
      <c r="S59" s="440"/>
      <c r="T59" s="369"/>
      <c r="U59" s="372"/>
      <c r="V59" s="375"/>
    </row>
    <row r="60" spans="1:22" hidden="1">
      <c r="A60" s="437">
        <f>'5- Identificación de Riesgos'!A60</f>
        <v>6</v>
      </c>
      <c r="B60" s="370"/>
      <c r="C60" s="175"/>
      <c r="D60" s="149"/>
      <c r="E60" s="249"/>
      <c r="F60" s="153" t="s">
        <v>315</v>
      </c>
      <c r="G60" s="153" t="s">
        <v>315</v>
      </c>
      <c r="H60" s="153" t="s">
        <v>315</v>
      </c>
      <c r="I60" s="153" t="s">
        <v>315</v>
      </c>
      <c r="J60" s="156">
        <f t="shared" ref="J60:J62" si="8">COUNTIF(F60:I60,"SI")/4</f>
        <v>1</v>
      </c>
      <c r="K60" s="438">
        <f>AVERAGE(J60:J69)</f>
        <v>1</v>
      </c>
      <c r="L60" s="153">
        <f>'5- Identificación de Riesgos'!I60</f>
        <v>0</v>
      </c>
      <c r="M60" s="253" t="s">
        <v>319</v>
      </c>
      <c r="N60" s="153" t="s">
        <v>315</v>
      </c>
      <c r="O60" s="153" t="s">
        <v>315</v>
      </c>
      <c r="P60" s="153" t="s">
        <v>315</v>
      </c>
      <c r="Q60" s="153" t="s">
        <v>315</v>
      </c>
      <c r="R60" s="156">
        <f t="shared" ref="R60:R61" si="9">SUM(COUNTIF(N60,"SI")*25%,COUNTIF(O60,"SI")*40%,COUNTIF(P60,"SI")*25%,COUNTIF(Q60,"SI")*10%)</f>
        <v>1</v>
      </c>
      <c r="S60" s="438">
        <f>AVERAGE(R60:R69)</f>
        <v>0.67500000000000004</v>
      </c>
      <c r="T60" s="36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5" t="e">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#VALUE!</v>
      </c>
      <c r="V60" s="398" t="e">
        <f>CONCATENATE(VLOOKUP((LEFT(T60,LEN(T60)-4)&amp;LEFT(U60,LEN(U60)-4)),'9- Matriz de Calor '!$D$18:$E$42,2,0)," - ",RIGHT(T60,1)*RIGHT(U60,1))</f>
        <v>#VALUE!</v>
      </c>
    </row>
    <row r="61" spans="1:22" ht="25.5" hidden="1">
      <c r="A61" s="383"/>
      <c r="B61" s="371"/>
      <c r="C61" s="170"/>
      <c r="D61" s="161"/>
      <c r="E61" s="250"/>
      <c r="F61" s="151" t="s">
        <v>315</v>
      </c>
      <c r="G61" s="151" t="s">
        <v>315</v>
      </c>
      <c r="H61" s="151" t="s">
        <v>315</v>
      </c>
      <c r="I61" s="151" t="s">
        <v>315</v>
      </c>
      <c r="J61" s="157">
        <f t="shared" si="8"/>
        <v>1</v>
      </c>
      <c r="K61" s="439"/>
      <c r="L61" s="151">
        <f>'5- Identificación de Riesgos'!I61</f>
        <v>0</v>
      </c>
      <c r="M61" s="253" t="s">
        <v>320</v>
      </c>
      <c r="N61" s="151" t="s">
        <v>314</v>
      </c>
      <c r="O61" s="151" t="s">
        <v>314</v>
      </c>
      <c r="P61" s="151" t="s">
        <v>315</v>
      </c>
      <c r="Q61" s="151" t="s">
        <v>315</v>
      </c>
      <c r="R61" s="157">
        <f t="shared" si="9"/>
        <v>0.35</v>
      </c>
      <c r="S61" s="439"/>
      <c r="T61" s="368"/>
      <c r="U61" s="371"/>
      <c r="V61" s="374"/>
    </row>
    <row r="62" spans="1:22" hidden="1">
      <c r="A62" s="383"/>
      <c r="B62" s="371"/>
      <c r="C62" s="170"/>
      <c r="D62" s="161"/>
      <c r="E62" s="251"/>
      <c r="F62" s="151" t="s">
        <v>315</v>
      </c>
      <c r="G62" s="151" t="s">
        <v>315</v>
      </c>
      <c r="H62" s="151" t="s">
        <v>315</v>
      </c>
      <c r="I62" s="151" t="s">
        <v>315</v>
      </c>
      <c r="J62" s="157">
        <f t="shared" si="8"/>
        <v>1</v>
      </c>
      <c r="K62" s="439"/>
      <c r="L62" s="151"/>
      <c r="M62" s="177"/>
      <c r="N62" s="151"/>
      <c r="O62" s="151"/>
      <c r="P62" s="151"/>
      <c r="Q62" s="151"/>
      <c r="R62" s="157"/>
      <c r="S62" s="439"/>
      <c r="T62" s="368"/>
      <c r="U62" s="371"/>
      <c r="V62" s="374"/>
    </row>
    <row r="63" spans="1:22" hidden="1">
      <c r="A63" s="383"/>
      <c r="B63" s="371"/>
      <c r="C63" s="170"/>
      <c r="D63" s="161"/>
      <c r="E63" s="171"/>
      <c r="F63" s="151"/>
      <c r="G63" s="151"/>
      <c r="H63" s="151"/>
      <c r="I63" s="151"/>
      <c r="J63" s="157"/>
      <c r="K63" s="439"/>
      <c r="L63" s="151"/>
      <c r="M63" s="177"/>
      <c r="N63" s="151"/>
      <c r="O63" s="151"/>
      <c r="P63" s="151"/>
      <c r="Q63" s="151"/>
      <c r="R63" s="157"/>
      <c r="S63" s="439"/>
      <c r="T63" s="368"/>
      <c r="U63" s="371"/>
      <c r="V63" s="374"/>
    </row>
    <row r="64" spans="1:22" hidden="1">
      <c r="A64" s="383"/>
      <c r="B64" s="371"/>
      <c r="C64" s="170"/>
      <c r="D64" s="161"/>
      <c r="E64" s="161"/>
      <c r="F64" s="151"/>
      <c r="G64" s="151"/>
      <c r="H64" s="151"/>
      <c r="I64" s="151"/>
      <c r="J64" s="157"/>
      <c r="K64" s="439"/>
      <c r="L64" s="151"/>
      <c r="M64" s="177"/>
      <c r="N64" s="151"/>
      <c r="O64" s="151"/>
      <c r="P64" s="151"/>
      <c r="Q64" s="151"/>
      <c r="R64" s="157"/>
      <c r="S64" s="439"/>
      <c r="T64" s="368"/>
      <c r="U64" s="371"/>
      <c r="V64" s="374"/>
    </row>
    <row r="65" spans="1:22" hidden="1">
      <c r="A65" s="383"/>
      <c r="B65" s="371"/>
      <c r="C65" s="170"/>
      <c r="D65" s="161"/>
      <c r="E65" s="171"/>
      <c r="F65" s="151"/>
      <c r="G65" s="151"/>
      <c r="H65" s="151"/>
      <c r="I65" s="151"/>
      <c r="J65" s="157"/>
      <c r="K65" s="439"/>
      <c r="L65" s="151"/>
      <c r="M65" s="177"/>
      <c r="N65" s="151"/>
      <c r="O65" s="151"/>
      <c r="P65" s="151"/>
      <c r="Q65" s="151"/>
      <c r="R65" s="157"/>
      <c r="S65" s="439"/>
      <c r="T65" s="368"/>
      <c r="U65" s="371"/>
      <c r="V65" s="374"/>
    </row>
    <row r="66" spans="1:22" hidden="1">
      <c r="A66" s="383"/>
      <c r="B66" s="371"/>
      <c r="C66" s="170"/>
      <c r="D66" s="161"/>
      <c r="E66" s="171"/>
      <c r="F66" s="151"/>
      <c r="G66" s="151"/>
      <c r="H66" s="151"/>
      <c r="I66" s="151"/>
      <c r="J66" s="157"/>
      <c r="K66" s="439"/>
      <c r="L66" s="151"/>
      <c r="M66" s="177"/>
      <c r="N66" s="151"/>
      <c r="O66" s="151"/>
      <c r="P66" s="151"/>
      <c r="Q66" s="151"/>
      <c r="R66" s="157"/>
      <c r="S66" s="439"/>
      <c r="T66" s="368"/>
      <c r="U66" s="371"/>
      <c r="V66" s="374"/>
    </row>
    <row r="67" spans="1:22" hidden="1">
      <c r="A67" s="383"/>
      <c r="B67" s="371"/>
      <c r="C67" s="170"/>
      <c r="D67" s="161"/>
      <c r="E67" s="171"/>
      <c r="F67" s="151"/>
      <c r="G67" s="151"/>
      <c r="H67" s="151"/>
      <c r="I67" s="151"/>
      <c r="J67" s="157"/>
      <c r="K67" s="439"/>
      <c r="L67" s="151"/>
      <c r="M67" s="177"/>
      <c r="N67" s="151"/>
      <c r="O67" s="151"/>
      <c r="P67" s="151"/>
      <c r="Q67" s="151"/>
      <c r="R67" s="157"/>
      <c r="S67" s="439"/>
      <c r="T67" s="368"/>
      <c r="U67" s="371"/>
      <c r="V67" s="374"/>
    </row>
    <row r="68" spans="1:22" hidden="1">
      <c r="A68" s="383"/>
      <c r="B68" s="371"/>
      <c r="C68" s="170"/>
      <c r="D68" s="161"/>
      <c r="E68" s="171"/>
      <c r="F68" s="151"/>
      <c r="G68" s="151"/>
      <c r="H68" s="151"/>
      <c r="I68" s="151"/>
      <c r="J68" s="157"/>
      <c r="K68" s="439"/>
      <c r="L68" s="151"/>
      <c r="M68" s="177"/>
      <c r="N68" s="151"/>
      <c r="O68" s="151"/>
      <c r="P68" s="151"/>
      <c r="Q68" s="151"/>
      <c r="R68" s="157"/>
      <c r="S68" s="439"/>
      <c r="T68" s="368"/>
      <c r="U68" s="371"/>
      <c r="V68" s="374"/>
    </row>
    <row r="69" spans="1:22" ht="15.75" hidden="1" thickBot="1">
      <c r="A69" s="384"/>
      <c r="B69" s="372"/>
      <c r="C69" s="172"/>
      <c r="D69" s="163"/>
      <c r="E69" s="174"/>
      <c r="F69" s="152"/>
      <c r="G69" s="152"/>
      <c r="H69" s="152"/>
      <c r="I69" s="152"/>
      <c r="J69" s="158"/>
      <c r="K69" s="440"/>
      <c r="L69" s="152"/>
      <c r="M69" s="178"/>
      <c r="N69" s="152"/>
      <c r="O69" s="152"/>
      <c r="P69" s="152"/>
      <c r="Q69" s="152"/>
      <c r="R69" s="158"/>
      <c r="S69" s="440"/>
      <c r="T69" s="369"/>
      <c r="U69" s="372"/>
      <c r="V69" s="375"/>
    </row>
    <row r="70" spans="1:22" ht="25.5" hidden="1">
      <c r="A70" s="437">
        <f>'5- Identificación de Riesgos'!A70</f>
        <v>7</v>
      </c>
      <c r="B70" s="370"/>
      <c r="C70" s="175"/>
      <c r="D70" s="149"/>
      <c r="E70" s="249"/>
      <c r="F70" s="153" t="s">
        <v>315</v>
      </c>
      <c r="G70" s="153" t="s">
        <v>315</v>
      </c>
      <c r="H70" s="153" t="s">
        <v>315</v>
      </c>
      <c r="I70" s="153" t="s">
        <v>315</v>
      </c>
      <c r="J70" s="156">
        <f t="shared" ref="J70:J72" si="10">COUNTIF(F70:I70,"SI")/4</f>
        <v>1</v>
      </c>
      <c r="K70" s="438">
        <f>AVERAGE(J70:J79)</f>
        <v>1</v>
      </c>
      <c r="L70" s="153">
        <f>'5- Identificación de Riesgos'!I70</f>
        <v>0</v>
      </c>
      <c r="M70" s="253" t="s">
        <v>320</v>
      </c>
      <c r="N70" s="153" t="s">
        <v>314</v>
      </c>
      <c r="O70" s="153" t="s">
        <v>314</v>
      </c>
      <c r="P70" s="153" t="s">
        <v>315</v>
      </c>
      <c r="Q70" s="153" t="s">
        <v>315</v>
      </c>
      <c r="R70" s="156">
        <f t="shared" ref="R70" si="11">SUM(COUNTIF(N70,"SI")*25%,COUNTIF(O70,"SI")*40%,COUNTIF(P70,"SI")*25%,COUNTIF(Q70,"SI")*10%)</f>
        <v>0.35</v>
      </c>
      <c r="S70" s="438">
        <f>AVERAGE(R70:R79)</f>
        <v>0.67500000000000004</v>
      </c>
      <c r="T70" s="36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85" t="e">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#VALUE!</v>
      </c>
      <c r="V70" s="398" t="e">
        <f>CONCATENATE(VLOOKUP((LEFT(T70,LEN(T70)-4)&amp;LEFT(U70,LEN(U70)-4)),'9- Matriz de Calor '!$D$18:$E$42,2,0)," - ",RIGHT(T70,1)*RIGHT(U70,1))</f>
        <v>#VALUE!</v>
      </c>
    </row>
    <row r="71" spans="1:22" ht="97.5" hidden="1" customHeight="1">
      <c r="A71" s="383"/>
      <c r="B71" s="371"/>
      <c r="C71" s="170"/>
      <c r="D71" s="161"/>
      <c r="E71" s="250"/>
      <c r="F71" s="151" t="s">
        <v>315</v>
      </c>
      <c r="G71" s="151" t="s">
        <v>315</v>
      </c>
      <c r="H71" s="151" t="s">
        <v>315</v>
      </c>
      <c r="I71" s="151" t="s">
        <v>315</v>
      </c>
      <c r="J71" s="157">
        <f t="shared" si="10"/>
        <v>1</v>
      </c>
      <c r="K71" s="439"/>
      <c r="L71" s="151">
        <f>'5- Identificación de Riesgos'!I71</f>
        <v>0</v>
      </c>
      <c r="M71" s="253" t="s">
        <v>321</v>
      </c>
      <c r="N71" s="151" t="s">
        <v>315</v>
      </c>
      <c r="O71" s="151" t="s">
        <v>315</v>
      </c>
      <c r="P71" s="151" t="s">
        <v>315</v>
      </c>
      <c r="Q71" s="151" t="s">
        <v>315</v>
      </c>
      <c r="R71" s="157">
        <f>SUM(COUNTIF(N71,"SI")*25%,COUNTIF(O71,"SI")*40%,COUNTIF(P71,"SI")*25%,COUNTIF(Q71,"SI")*10%)</f>
        <v>1</v>
      </c>
      <c r="S71" s="439"/>
      <c r="T71" s="368"/>
      <c r="U71" s="371"/>
      <c r="V71" s="374"/>
    </row>
    <row r="72" spans="1:22" ht="127.5" hidden="1" customHeight="1">
      <c r="A72" s="383"/>
      <c r="B72" s="371"/>
      <c r="C72" s="170"/>
      <c r="D72" s="161"/>
      <c r="E72" s="251"/>
      <c r="F72" s="151" t="s">
        <v>315</v>
      </c>
      <c r="G72" s="151" t="s">
        <v>315</v>
      </c>
      <c r="H72" s="151" t="s">
        <v>315</v>
      </c>
      <c r="I72" s="151" t="s">
        <v>315</v>
      </c>
      <c r="J72" s="157">
        <f t="shared" si="10"/>
        <v>1</v>
      </c>
      <c r="K72" s="439"/>
      <c r="L72" s="151"/>
      <c r="M72" s="252"/>
      <c r="N72" s="151"/>
      <c r="O72" s="151"/>
      <c r="P72" s="151"/>
      <c r="Q72" s="151"/>
      <c r="R72" s="157"/>
      <c r="S72" s="439"/>
      <c r="T72" s="368"/>
      <c r="U72" s="371"/>
      <c r="V72" s="374"/>
    </row>
    <row r="73" spans="1:22" hidden="1">
      <c r="A73" s="383"/>
      <c r="B73" s="371"/>
      <c r="C73" s="170"/>
      <c r="D73" s="161"/>
      <c r="E73" s="171"/>
      <c r="F73" s="151"/>
      <c r="G73" s="151"/>
      <c r="H73" s="151"/>
      <c r="I73" s="151"/>
      <c r="J73" s="157"/>
      <c r="K73" s="439"/>
      <c r="L73" s="151"/>
      <c r="M73" s="252"/>
      <c r="N73" s="151"/>
      <c r="O73" s="151"/>
      <c r="P73" s="151"/>
      <c r="Q73" s="151"/>
      <c r="R73" s="157"/>
      <c r="S73" s="439"/>
      <c r="T73" s="368"/>
      <c r="U73" s="371"/>
      <c r="V73" s="374"/>
    </row>
    <row r="74" spans="1:22" hidden="1">
      <c r="A74" s="383"/>
      <c r="B74" s="371"/>
      <c r="C74" s="170"/>
      <c r="D74" s="161"/>
      <c r="E74" s="161"/>
      <c r="F74" s="151"/>
      <c r="G74" s="151"/>
      <c r="H74" s="151"/>
      <c r="I74" s="151"/>
      <c r="J74" s="157"/>
      <c r="K74" s="439"/>
      <c r="L74" s="151"/>
      <c r="M74" s="177"/>
      <c r="N74" s="151"/>
      <c r="O74" s="151"/>
      <c r="P74" s="151"/>
      <c r="Q74" s="151"/>
      <c r="R74" s="157"/>
      <c r="S74" s="439"/>
      <c r="T74" s="368"/>
      <c r="U74" s="371"/>
      <c r="V74" s="374"/>
    </row>
    <row r="75" spans="1:22" hidden="1">
      <c r="A75" s="383"/>
      <c r="B75" s="371"/>
      <c r="C75" s="170"/>
      <c r="D75" s="161"/>
      <c r="E75" s="171"/>
      <c r="F75" s="151"/>
      <c r="G75" s="151"/>
      <c r="H75" s="151"/>
      <c r="I75" s="151"/>
      <c r="J75" s="157"/>
      <c r="K75" s="439"/>
      <c r="L75" s="151"/>
      <c r="M75" s="177"/>
      <c r="N75" s="151"/>
      <c r="O75" s="151"/>
      <c r="P75" s="151"/>
      <c r="Q75" s="151"/>
      <c r="R75" s="157"/>
      <c r="S75" s="439"/>
      <c r="T75" s="368"/>
      <c r="U75" s="371"/>
      <c r="V75" s="374"/>
    </row>
    <row r="76" spans="1:22" hidden="1">
      <c r="A76" s="383"/>
      <c r="B76" s="371"/>
      <c r="C76" s="170"/>
      <c r="D76" s="161"/>
      <c r="E76" s="171"/>
      <c r="F76" s="151"/>
      <c r="G76" s="151"/>
      <c r="H76" s="151"/>
      <c r="I76" s="151"/>
      <c r="J76" s="157"/>
      <c r="K76" s="439"/>
      <c r="L76" s="151"/>
      <c r="M76" s="177"/>
      <c r="N76" s="151"/>
      <c r="O76" s="151"/>
      <c r="P76" s="151"/>
      <c r="Q76" s="151"/>
      <c r="R76" s="157"/>
      <c r="S76" s="439"/>
      <c r="T76" s="368"/>
      <c r="U76" s="371"/>
      <c r="V76" s="374"/>
    </row>
    <row r="77" spans="1:22" hidden="1">
      <c r="A77" s="383"/>
      <c r="B77" s="371"/>
      <c r="C77" s="170"/>
      <c r="D77" s="161"/>
      <c r="E77" s="171"/>
      <c r="F77" s="151"/>
      <c r="G77" s="151"/>
      <c r="H77" s="151"/>
      <c r="I77" s="151"/>
      <c r="J77" s="157"/>
      <c r="K77" s="439"/>
      <c r="L77" s="151"/>
      <c r="M77" s="177"/>
      <c r="N77" s="151"/>
      <c r="O77" s="151"/>
      <c r="P77" s="151"/>
      <c r="Q77" s="151"/>
      <c r="R77" s="157"/>
      <c r="S77" s="439"/>
      <c r="T77" s="368"/>
      <c r="U77" s="371"/>
      <c r="V77" s="374"/>
    </row>
    <row r="78" spans="1:22" hidden="1">
      <c r="A78" s="383"/>
      <c r="B78" s="371"/>
      <c r="C78" s="170"/>
      <c r="D78" s="161"/>
      <c r="E78" s="171"/>
      <c r="F78" s="151"/>
      <c r="G78" s="151"/>
      <c r="H78" s="151"/>
      <c r="I78" s="151"/>
      <c r="J78" s="157"/>
      <c r="K78" s="439"/>
      <c r="L78" s="151"/>
      <c r="M78" s="177"/>
      <c r="N78" s="151"/>
      <c r="O78" s="151"/>
      <c r="P78" s="151"/>
      <c r="Q78" s="151"/>
      <c r="R78" s="157"/>
      <c r="S78" s="439"/>
      <c r="T78" s="368"/>
      <c r="U78" s="371"/>
      <c r="V78" s="374"/>
    </row>
    <row r="79" spans="1:22" ht="15.75" hidden="1" thickBot="1">
      <c r="A79" s="384"/>
      <c r="B79" s="372"/>
      <c r="C79" s="172"/>
      <c r="D79" s="163"/>
      <c r="E79" s="174"/>
      <c r="F79" s="152"/>
      <c r="G79" s="152"/>
      <c r="H79" s="152"/>
      <c r="I79" s="152"/>
      <c r="J79" s="158"/>
      <c r="K79" s="440"/>
      <c r="L79" s="152"/>
      <c r="M79" s="178"/>
      <c r="N79" s="152"/>
      <c r="O79" s="152"/>
      <c r="P79" s="152"/>
      <c r="Q79" s="152"/>
      <c r="R79" s="158"/>
      <c r="S79" s="440"/>
      <c r="T79" s="369"/>
      <c r="U79" s="372"/>
      <c r="V79" s="375"/>
    </row>
  </sheetData>
  <mergeCells count="6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s>
  <conditionalFormatting sqref="T10 T20">
    <cfRule type="containsText" dxfId="446" priority="357" operator="containsText" text="Muy Baja">
      <formula>NOT(ISERROR(SEARCH("Muy Baja",T10)))</formula>
    </cfRule>
    <cfRule type="containsText" dxfId="445" priority="358" operator="containsText" text="Baja">
      <formula>NOT(ISERROR(SEARCH("Baja",T10)))</formula>
    </cfRule>
    <cfRule type="containsText" dxfId="444" priority="359" operator="containsText" text="Muy Alta">
      <formula>NOT(ISERROR(SEARCH("Muy Alta",T10)))</formula>
    </cfRule>
    <cfRule type="containsText" dxfId="443" priority="361" operator="containsText" text="Alta">
      <formula>NOT(ISERROR(SEARCH("Alta",T10)))</formula>
    </cfRule>
    <cfRule type="containsText" dxfId="442" priority="362" operator="containsText" text="Media">
      <formula>NOT(ISERROR(SEARCH("Media",T10)))</formula>
    </cfRule>
    <cfRule type="containsText" dxfId="441" priority="363" operator="containsText" text="Media">
      <formula>NOT(ISERROR(SEARCH("Media",T10)))</formula>
    </cfRule>
    <cfRule type="containsText" dxfId="440" priority="364" operator="containsText" text="Media">
      <formula>NOT(ISERROR(SEARCH("Media",T10)))</formula>
    </cfRule>
    <cfRule type="containsText" dxfId="439" priority="365" operator="containsText" text="Muy Baja">
      <formula>NOT(ISERROR(SEARCH("Muy Baja",T10)))</formula>
    </cfRule>
    <cfRule type="containsText" dxfId="438" priority="366" operator="containsText" text="Baja">
      <formula>NOT(ISERROR(SEARCH("Baja",T10)))</formula>
    </cfRule>
    <cfRule type="containsText" dxfId="437" priority="367" operator="containsText" text="Muy Baja">
      <formula>NOT(ISERROR(SEARCH("Muy Baja",T10)))</formula>
    </cfRule>
    <cfRule type="containsText" dxfId="436" priority="368" operator="containsText" text="Muy Baja">
      <formula>NOT(ISERROR(SEARCH("Muy Baja",T10)))</formula>
    </cfRule>
    <cfRule type="containsText" dxfId="435" priority="369" operator="containsText" text="Muy Baja">
      <formula>NOT(ISERROR(SEARCH("Muy Baja",T10)))</formula>
    </cfRule>
    <cfRule type="containsText" dxfId="434" priority="370" operator="containsText" text="Muy Baja'Tabla probabilidad'!">
      <formula>NOT(ISERROR(SEARCH("Muy Baja'Tabla probabilidad'!",T10)))</formula>
    </cfRule>
    <cfRule type="containsText" dxfId="433" priority="371" operator="containsText" text="Muy bajo">
      <formula>NOT(ISERROR(SEARCH("Muy bajo",T10)))</formula>
    </cfRule>
    <cfRule type="containsText" dxfId="432" priority="372" operator="containsText" text="Alta">
      <formula>NOT(ISERROR(SEARCH("Alta",T10)))</formula>
    </cfRule>
    <cfRule type="containsText" dxfId="431" priority="373" operator="containsText" text="Media">
      <formula>NOT(ISERROR(SEARCH("Media",T10)))</formula>
    </cfRule>
    <cfRule type="containsText" dxfId="430" priority="374" operator="containsText" text="Baja">
      <formula>NOT(ISERROR(SEARCH("Baja",T10)))</formula>
    </cfRule>
    <cfRule type="containsText" dxfId="429" priority="375" operator="containsText" text="Muy baja">
      <formula>NOT(ISERROR(SEARCH("Muy baja",T10)))</formula>
    </cfRule>
    <cfRule type="cellIs" dxfId="428" priority="378" operator="between">
      <formula>1</formula>
      <formula>2</formula>
    </cfRule>
    <cfRule type="cellIs" dxfId="427" priority="379" operator="between">
      <formula>0</formula>
      <formula>2</formula>
    </cfRule>
  </conditionalFormatting>
  <conditionalFormatting sqref="T30 T40">
    <cfRule type="containsText" dxfId="426" priority="292" operator="containsText" text="Muy Baja">
      <formula>NOT(ISERROR(SEARCH("Muy Baja",T30)))</formula>
    </cfRule>
    <cfRule type="containsText" dxfId="425" priority="293" operator="containsText" text="Baja">
      <formula>NOT(ISERROR(SEARCH("Baja",T30)))</formula>
    </cfRule>
    <cfRule type="containsText" dxfId="424" priority="294" operator="containsText" text="Muy Alta">
      <formula>NOT(ISERROR(SEARCH("Muy Alta",T30)))</formula>
    </cfRule>
    <cfRule type="containsText" dxfId="423" priority="296" operator="containsText" text="Alta">
      <formula>NOT(ISERROR(SEARCH("Alta",T30)))</formula>
    </cfRule>
    <cfRule type="containsText" dxfId="422" priority="297" operator="containsText" text="Media">
      <formula>NOT(ISERROR(SEARCH("Media",T30)))</formula>
    </cfRule>
    <cfRule type="containsText" dxfId="421" priority="298" operator="containsText" text="Media">
      <formula>NOT(ISERROR(SEARCH("Media",T30)))</formula>
    </cfRule>
    <cfRule type="containsText" dxfId="420" priority="299" operator="containsText" text="Media">
      <formula>NOT(ISERROR(SEARCH("Media",T30)))</formula>
    </cfRule>
    <cfRule type="containsText" dxfId="419" priority="300" operator="containsText" text="Muy Baja">
      <formula>NOT(ISERROR(SEARCH("Muy Baja",T30)))</formula>
    </cfRule>
    <cfRule type="containsText" dxfId="418" priority="301" operator="containsText" text="Baja">
      <formula>NOT(ISERROR(SEARCH("Baja",T30)))</formula>
    </cfRule>
    <cfRule type="containsText" dxfId="417" priority="302" operator="containsText" text="Muy Baja">
      <formula>NOT(ISERROR(SEARCH("Muy Baja",T30)))</formula>
    </cfRule>
    <cfRule type="containsText" dxfId="416" priority="303" operator="containsText" text="Muy Baja">
      <formula>NOT(ISERROR(SEARCH("Muy Baja",T30)))</formula>
    </cfRule>
    <cfRule type="containsText" dxfId="415" priority="304" operator="containsText" text="Muy Baja">
      <formula>NOT(ISERROR(SEARCH("Muy Baja",T30)))</formula>
    </cfRule>
    <cfRule type="containsText" dxfId="414" priority="305" operator="containsText" text="Muy Baja'Tabla probabilidad'!">
      <formula>NOT(ISERROR(SEARCH("Muy Baja'Tabla probabilidad'!",T30)))</formula>
    </cfRule>
    <cfRule type="containsText" dxfId="413" priority="306" operator="containsText" text="Muy bajo">
      <formula>NOT(ISERROR(SEARCH("Muy bajo",T30)))</formula>
    </cfRule>
    <cfRule type="containsText" dxfId="412" priority="307" operator="containsText" text="Alta">
      <formula>NOT(ISERROR(SEARCH("Alta",T30)))</formula>
    </cfRule>
    <cfRule type="containsText" dxfId="411" priority="308" operator="containsText" text="Media">
      <formula>NOT(ISERROR(SEARCH("Media",T30)))</formula>
    </cfRule>
    <cfRule type="containsText" dxfId="410" priority="309" operator="containsText" text="Baja">
      <formula>NOT(ISERROR(SEARCH("Baja",T30)))</formula>
    </cfRule>
    <cfRule type="containsText" dxfId="409" priority="310" operator="containsText" text="Muy baja">
      <formula>NOT(ISERROR(SEARCH("Muy baja",T30)))</formula>
    </cfRule>
    <cfRule type="cellIs" dxfId="408" priority="313" operator="between">
      <formula>1</formula>
      <formula>2</formula>
    </cfRule>
    <cfRule type="cellIs" dxfId="407" priority="314" operator="between">
      <formula>0</formula>
      <formula>2</formula>
    </cfRule>
  </conditionalFormatting>
  <conditionalFormatting sqref="T50 T60 T70">
    <cfRule type="containsText" dxfId="406" priority="127" operator="containsText" text="Muy Baja">
      <formula>NOT(ISERROR(SEARCH("Muy Baja",T50)))</formula>
    </cfRule>
    <cfRule type="containsText" dxfId="405" priority="128" operator="containsText" text="Baja">
      <formula>NOT(ISERROR(SEARCH("Baja",T50)))</formula>
    </cfRule>
    <cfRule type="containsText" dxfId="404" priority="129" operator="containsText" text="Muy Alta">
      <formula>NOT(ISERROR(SEARCH("Muy Alta",T50)))</formula>
    </cfRule>
    <cfRule type="containsText" dxfId="403" priority="131" operator="containsText" text="Alta">
      <formula>NOT(ISERROR(SEARCH("Alta",T50)))</formula>
    </cfRule>
    <cfRule type="containsText" dxfId="402" priority="132" operator="containsText" text="Media">
      <formula>NOT(ISERROR(SEARCH("Media",T50)))</formula>
    </cfRule>
    <cfRule type="containsText" dxfId="401" priority="133" operator="containsText" text="Media">
      <formula>NOT(ISERROR(SEARCH("Media",T50)))</formula>
    </cfRule>
    <cfRule type="containsText" dxfId="400" priority="134" operator="containsText" text="Media">
      <formula>NOT(ISERROR(SEARCH("Media",T50)))</formula>
    </cfRule>
    <cfRule type="containsText" dxfId="399" priority="135" operator="containsText" text="Muy Baja">
      <formula>NOT(ISERROR(SEARCH("Muy Baja",T50)))</formula>
    </cfRule>
    <cfRule type="containsText" dxfId="398" priority="136" operator="containsText" text="Baja">
      <formula>NOT(ISERROR(SEARCH("Baja",T50)))</formula>
    </cfRule>
    <cfRule type="containsText" dxfId="397" priority="137" operator="containsText" text="Muy Baja">
      <formula>NOT(ISERROR(SEARCH("Muy Baja",T50)))</formula>
    </cfRule>
    <cfRule type="containsText" dxfId="396" priority="138" operator="containsText" text="Muy Baja">
      <formula>NOT(ISERROR(SEARCH("Muy Baja",T50)))</formula>
    </cfRule>
    <cfRule type="containsText" dxfId="395" priority="139" operator="containsText" text="Muy Baja">
      <formula>NOT(ISERROR(SEARCH("Muy Baja",T50)))</formula>
    </cfRule>
    <cfRule type="containsText" dxfId="394" priority="140" operator="containsText" text="Muy Baja'Tabla probabilidad'!">
      <formula>NOT(ISERROR(SEARCH("Muy Baja'Tabla probabilidad'!",T50)))</formula>
    </cfRule>
    <cfRule type="containsText" dxfId="393" priority="141" operator="containsText" text="Muy bajo">
      <formula>NOT(ISERROR(SEARCH("Muy bajo",T50)))</formula>
    </cfRule>
    <cfRule type="containsText" dxfId="392" priority="142" operator="containsText" text="Alta">
      <formula>NOT(ISERROR(SEARCH("Alta",T50)))</formula>
    </cfRule>
    <cfRule type="containsText" dxfId="391" priority="143" operator="containsText" text="Media">
      <formula>NOT(ISERROR(SEARCH("Media",T50)))</formula>
    </cfRule>
    <cfRule type="containsText" dxfId="390" priority="144" operator="containsText" text="Baja">
      <formula>NOT(ISERROR(SEARCH("Baja",T50)))</formula>
    </cfRule>
    <cfRule type="containsText" dxfId="389" priority="145" operator="containsText" text="Muy baja">
      <formula>NOT(ISERROR(SEARCH("Muy baja",T50)))</formula>
    </cfRule>
    <cfRule type="cellIs" dxfId="388" priority="148" operator="between">
      <formula>1</formula>
      <formula>2</formula>
    </cfRule>
    <cfRule type="cellIs" dxfId="387" priority="149" operator="between">
      <formula>0</formula>
      <formula>2</formula>
    </cfRule>
  </conditionalFormatting>
  <conditionalFormatting sqref="U10 U20">
    <cfRule type="containsText" dxfId="386" priority="351" operator="containsText" text="Catastrófico">
      <formula>NOT(ISERROR(SEARCH("Catastrófico",U10)))</formula>
    </cfRule>
    <cfRule type="containsText" dxfId="385" priority="352" operator="containsText" text="Mayor">
      <formula>NOT(ISERROR(SEARCH("Mayor",U10)))</formula>
    </cfRule>
    <cfRule type="containsText" dxfId="384" priority="353" operator="containsText" text="Alta">
      <formula>NOT(ISERROR(SEARCH("Alta",U10)))</formula>
    </cfRule>
    <cfRule type="containsText" dxfId="383" priority="354" operator="containsText" text="Moderado">
      <formula>NOT(ISERROR(SEARCH("Moderado",U10)))</formula>
    </cfRule>
    <cfRule type="containsText" dxfId="382" priority="355" operator="containsText" text="Menor">
      <formula>NOT(ISERROR(SEARCH("Menor",U10)))</formula>
    </cfRule>
    <cfRule type="containsText" dxfId="381" priority="356" operator="containsText" text="Leve">
      <formula>NOT(ISERROR(SEARCH("Leve",U10)))</formula>
    </cfRule>
  </conditionalFormatting>
  <conditionalFormatting sqref="U30 U40">
    <cfRule type="containsText" dxfId="380" priority="286" operator="containsText" text="Catastrófico">
      <formula>NOT(ISERROR(SEARCH("Catastrófico",U30)))</formula>
    </cfRule>
    <cfRule type="containsText" dxfId="379" priority="287" operator="containsText" text="Mayor">
      <formula>NOT(ISERROR(SEARCH("Mayor",U30)))</formula>
    </cfRule>
    <cfRule type="containsText" dxfId="378" priority="288" operator="containsText" text="Alta">
      <formula>NOT(ISERROR(SEARCH("Alta",U30)))</formula>
    </cfRule>
    <cfRule type="containsText" dxfId="377" priority="289" operator="containsText" text="Moderado">
      <formula>NOT(ISERROR(SEARCH("Moderado",U30)))</formula>
    </cfRule>
    <cfRule type="containsText" dxfId="376" priority="290" operator="containsText" text="Menor">
      <formula>NOT(ISERROR(SEARCH("Menor",U30)))</formula>
    </cfRule>
    <cfRule type="containsText" dxfId="375" priority="291" operator="containsText" text="Leve">
      <formula>NOT(ISERROR(SEARCH("Leve",U30)))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7" operator="containsText" text="Alta">
      <formula>NOT(ISERROR(SEARCH("Alta",U50)))</formula>
    </cfRule>
    <cfRule type="containsText" dxfId="371" priority="8" operator="containsText" text="Moderado">
      <formula>NOT(ISERROR(SEARCH("Moderado",U50)))</formula>
    </cfRule>
    <cfRule type="containsText" dxfId="370" priority="9" operator="containsText" text="Menor">
      <formula>NOT(ISERROR(SEARCH("Menor",U50)))</formula>
    </cfRule>
    <cfRule type="containsText" dxfId="369" priority="10" operator="containsText" text="Leve">
      <formula>NOT(ISERROR(SEARCH("Leve",U50)))</formula>
    </cfRule>
  </conditionalFormatting>
  <conditionalFormatting sqref="V10 V20">
    <cfRule type="containsText" dxfId="368" priority="315" operator="containsText" text="Extremo">
      <formula>NOT(ISERROR(SEARCH("Extremo",V10)))</formula>
    </cfRule>
    <cfRule type="containsText" dxfId="367" priority="316" operator="containsText" text="Alto">
      <formula>NOT(ISERROR(SEARCH("Alto",V10)))</formula>
    </cfRule>
    <cfRule type="containsText" dxfId="366" priority="317" operator="containsText" text="Bajo">
      <formula>NOT(ISERROR(SEARCH("Bajo",V10)))</formula>
    </cfRule>
    <cfRule type="containsText" dxfId="365" priority="318" operator="containsText" text="Moderado">
      <formula>NOT(ISERROR(SEARCH("Moderado",V10)))</formula>
    </cfRule>
  </conditionalFormatting>
  <conditionalFormatting sqref="V30 V40">
    <cfRule type="containsText" dxfId="364" priority="282" operator="containsText" text="Extremo">
      <formula>NOT(ISERROR(SEARCH("Extremo",V30)))</formula>
    </cfRule>
    <cfRule type="containsText" dxfId="363" priority="283" operator="containsText" text="Alto">
      <formula>NOT(ISERROR(SEARCH("Alto",V30)))</formula>
    </cfRule>
    <cfRule type="containsText" dxfId="362" priority="284" operator="containsText" text="Bajo">
      <formula>NOT(ISERROR(SEARCH("Bajo",V30)))</formula>
    </cfRule>
    <cfRule type="containsText" dxfId="361" priority="285" operator="containsText" text="Moderado">
      <formula>NOT(ISERROR(SEARCH("Moderado",V30)))</formula>
    </cfRule>
  </conditionalFormatting>
  <conditionalFormatting sqref="V50 V60 V70">
    <cfRule type="containsText" dxfId="360" priority="1" operator="containsText" text="Extremo">
      <formula>NOT(ISERROR(SEARCH("Extremo",V50)))</formula>
    </cfRule>
    <cfRule type="containsText" dxfId="359" priority="2" operator="containsText" text="Alto">
      <formula>NOT(ISERROR(SEARCH("Alto",V50)))</formula>
    </cfRule>
    <cfRule type="containsText" dxfId="358" priority="3" operator="containsText" text="Bajo">
      <formula>NOT(ISERROR(SEARCH("Bajo",V50)))</formula>
    </cfRule>
    <cfRule type="containsText" dxfId="357" priority="4" operator="containsText" text="Moderado">
      <formula>NOT(ISERROR(SEARCH("Moderado",V50)))</formula>
    </cfRule>
  </conditionalFormatting>
  <dataValidations count="2">
    <dataValidation allowBlank="1" showInputMessage="1" showErrorMessage="1" prompt="Enunciar cuál es el control" sqref="E23 E25:E28 E10:E21 M10:M14 E33 E35:E38 E30:E31 E43 E45:E48 E40:E41 E53 E55:E58 E50:E51 E63 E65:E68 M60:M61 E73 E75:E78 M72 M70" xr:uid="{00000000-0002-0000-0600-000000000000}"/>
    <dataValidation type="list" allowBlank="1" showInputMessage="1" showErrorMessage="1" sqref="N10:Q79 F10:I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9" zoomScale="70" zoomScaleNormal="70" zoomScalePageLayoutView="70" workbookViewId="0">
      <selection activeCell="C10" sqref="C10:C1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01"/>
      <c r="B1" s="402"/>
      <c r="C1" s="402"/>
      <c r="D1" s="116"/>
      <c r="E1" s="35"/>
      <c r="F1" s="467"/>
      <c r="G1" s="467"/>
      <c r="H1" s="467"/>
      <c r="I1" s="467"/>
      <c r="J1" s="467"/>
      <c r="K1" s="467"/>
      <c r="L1" s="467"/>
      <c r="M1" s="467"/>
      <c r="N1" s="467"/>
      <c r="O1" s="467"/>
      <c r="P1" s="467"/>
      <c r="Q1" s="467"/>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03"/>
      <c r="B2" s="404"/>
      <c r="C2" s="404"/>
      <c r="D2" s="117"/>
      <c r="E2" s="30"/>
      <c r="F2" s="467"/>
      <c r="G2" s="467"/>
      <c r="H2" s="467"/>
      <c r="I2" s="467"/>
      <c r="J2" s="467"/>
      <c r="K2" s="467"/>
      <c r="L2" s="467"/>
      <c r="M2" s="467"/>
      <c r="N2" s="467"/>
      <c r="O2" s="467"/>
      <c r="P2" s="467"/>
      <c r="Q2" s="467"/>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491"/>
      <c r="G3" s="491"/>
      <c r="H3" s="491"/>
      <c r="I3" s="491"/>
      <c r="J3" s="491"/>
      <c r="K3" s="491"/>
      <c r="L3" s="491"/>
      <c r="M3" s="491"/>
      <c r="N3" s="491"/>
      <c r="O3" s="491"/>
      <c r="P3" s="491"/>
      <c r="Q3" s="491"/>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05" t="s">
        <v>238</v>
      </c>
      <c r="B4" s="405"/>
      <c r="C4" s="469" t="s">
        <v>5</v>
      </c>
      <c r="D4" s="469"/>
      <c r="E4" s="469"/>
      <c r="F4" s="469"/>
      <c r="G4" s="469"/>
      <c r="H4" s="469"/>
      <c r="I4" s="469"/>
      <c r="J4" s="469"/>
      <c r="K4" s="469"/>
      <c r="L4" s="469"/>
      <c r="M4" s="469"/>
      <c r="N4" s="469"/>
      <c r="O4" s="469"/>
      <c r="P4" s="469"/>
      <c r="Q4" s="469"/>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05" t="s">
        <v>239</v>
      </c>
      <c r="B5" s="405"/>
      <c r="C5" s="469" t="s">
        <v>32</v>
      </c>
      <c r="D5" s="469"/>
      <c r="E5" s="469"/>
      <c r="F5" s="469"/>
      <c r="G5" s="469"/>
      <c r="H5" s="469"/>
      <c r="I5" s="469"/>
      <c r="J5" s="469"/>
      <c r="K5" s="469"/>
      <c r="L5" s="469"/>
      <c r="M5" s="469"/>
      <c r="N5" s="469"/>
      <c r="O5" s="469"/>
      <c r="P5" s="469"/>
      <c r="Q5" s="469"/>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05" t="s">
        <v>240</v>
      </c>
      <c r="B6" s="405"/>
      <c r="C6" s="468" t="s">
        <v>241</v>
      </c>
      <c r="D6" s="468"/>
      <c r="E6" s="468"/>
      <c r="F6" s="468"/>
      <c r="G6" s="468"/>
      <c r="H6" s="468"/>
      <c r="I6" s="468"/>
      <c r="J6" s="468"/>
      <c r="K6" s="468"/>
      <c r="L6" s="468"/>
      <c r="M6" s="468"/>
      <c r="N6" s="468"/>
      <c r="O6" s="468"/>
      <c r="P6" s="468"/>
      <c r="Q6" s="468"/>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96" t="s">
        <v>322</v>
      </c>
      <c r="B7" s="496"/>
      <c r="C7" s="496"/>
      <c r="D7" s="496"/>
      <c r="E7" s="496"/>
      <c r="F7" s="496" t="s">
        <v>257</v>
      </c>
      <c r="G7" s="496"/>
      <c r="H7" s="496"/>
      <c r="I7" s="80"/>
      <c r="J7" s="435" t="s">
        <v>323</v>
      </c>
      <c r="K7" s="435"/>
      <c r="L7" s="435"/>
      <c r="M7" s="435"/>
      <c r="N7" s="436"/>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48" t="s">
        <v>247</v>
      </c>
      <c r="B8" s="449" t="s">
        <v>299</v>
      </c>
      <c r="C8" s="497" t="s">
        <v>249</v>
      </c>
      <c r="D8" s="499" t="s">
        <v>259</v>
      </c>
      <c r="E8" s="449" t="s">
        <v>243</v>
      </c>
      <c r="F8" s="494" t="s">
        <v>324</v>
      </c>
      <c r="G8" s="494" t="s">
        <v>325</v>
      </c>
      <c r="H8" s="494" t="s">
        <v>326</v>
      </c>
      <c r="I8" s="492"/>
      <c r="J8" s="494" t="s">
        <v>327</v>
      </c>
      <c r="K8" s="494" t="s">
        <v>328</v>
      </c>
      <c r="L8" s="494" t="s">
        <v>329</v>
      </c>
      <c r="M8" s="494" t="s">
        <v>330</v>
      </c>
      <c r="N8" s="494" t="s">
        <v>331</v>
      </c>
      <c r="O8" s="494" t="s">
        <v>332</v>
      </c>
      <c r="P8" s="494" t="s">
        <v>333</v>
      </c>
      <c r="Q8" s="494" t="s">
        <v>334</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06"/>
      <c r="B9" s="450"/>
      <c r="C9" s="498"/>
      <c r="D9" s="500"/>
      <c r="E9" s="450"/>
      <c r="F9" s="495"/>
      <c r="G9" s="495"/>
      <c r="H9" s="495"/>
      <c r="I9" s="493"/>
      <c r="J9" s="495"/>
      <c r="K9" s="495"/>
      <c r="L9" s="495"/>
      <c r="M9" s="495"/>
      <c r="N9" s="495"/>
      <c r="O9" s="495"/>
      <c r="P9" s="495"/>
      <c r="Q9" s="495"/>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19">
        <f>'5- Identificación de Riesgos'!A10</f>
        <v>1</v>
      </c>
      <c r="B10" s="385" t="str">
        <f>'5- Identificación de Riesgos'!B10</f>
        <v>INCUMPLIMIENTO</v>
      </c>
      <c r="C10" s="385" t="str">
        <f>'5- Identificación de Riesgos'!C10</f>
        <v>Posibilidad de prestación del servicio de justicia por no contar plataforma microsoft, internet o personal</v>
      </c>
      <c r="D10" s="385" t="s">
        <v>335</v>
      </c>
      <c r="E10" s="181" t="str">
        <f>'5- Identificación de Riesgos'!D10</f>
        <v xml:space="preserve">1. No disponibilidad de los medios de comunicación o tecnólogicos adecuados.                                                                                                                   </v>
      </c>
      <c r="F10" s="389" t="str">
        <f>'5- Identificación de Riesgos'!H10</f>
        <v>Muy Baja - 1</v>
      </c>
      <c r="G10" s="385" t="str">
        <f>'5- Identificación de Riesgos'!M10</f>
        <v>Moderado - 3</v>
      </c>
      <c r="H10" s="385" t="str">
        <f>'5- Identificación de Riesgos'!N10</f>
        <v>Moderado - 3</v>
      </c>
      <c r="I10" s="481"/>
      <c r="J10" s="470" t="str">
        <f>'6- Valoración Controles'!T10</f>
        <v>Muy Baja - 1</v>
      </c>
      <c r="K10" s="470" t="str">
        <f>'6- Valoración Controles'!U10</f>
        <v>Moderado - 3</v>
      </c>
      <c r="L10" s="473" t="e">
        <f>AVERAGE(#REF!)</f>
        <v>#REF!</v>
      </c>
      <c r="M10" s="385" t="str">
        <f>'6- Valoración Controles'!V10</f>
        <v>Moderado - 3</v>
      </c>
      <c r="N10" s="385" t="s">
        <v>336</v>
      </c>
      <c r="O10" s="184"/>
      <c r="P10" s="184"/>
      <c r="Q10" s="185"/>
    </row>
    <row r="11" spans="1:269" ht="13.5" customHeight="1">
      <c r="A11" s="420"/>
      <c r="B11" s="371"/>
      <c r="C11" s="371"/>
      <c r="D11" s="371"/>
      <c r="E11" s="182" t="str">
        <f>'5- Identificación de Riesgos'!D11</f>
        <v xml:space="preserve">  2. Insuficiencia de recursos presupuestales     </v>
      </c>
      <c r="F11" s="368"/>
      <c r="G11" s="476"/>
      <c r="H11" s="371"/>
      <c r="I11" s="482"/>
      <c r="J11" s="471"/>
      <c r="K11" s="471"/>
      <c r="L11" s="474"/>
      <c r="M11" s="371"/>
      <c r="N11" s="371"/>
      <c r="O11" s="186"/>
      <c r="P11" s="186">
        <v>5</v>
      </c>
      <c r="Q11" s="187"/>
    </row>
    <row r="12" spans="1:269" ht="13.5" customHeight="1">
      <c r="A12" s="420"/>
      <c r="B12" s="371"/>
      <c r="C12" s="371"/>
      <c r="D12" s="371"/>
      <c r="E12" s="182" t="str">
        <f>'5- Identificación de Riesgos'!D12</f>
        <v xml:space="preserve">3. Fallas en los canales de comunicación                   </v>
      </c>
      <c r="F12" s="368"/>
      <c r="G12" s="476"/>
      <c r="H12" s="371"/>
      <c r="I12" s="482"/>
      <c r="J12" s="471"/>
      <c r="K12" s="471"/>
      <c r="L12" s="474"/>
      <c r="M12" s="371"/>
      <c r="N12" s="371"/>
      <c r="O12" s="186"/>
      <c r="P12" s="186"/>
      <c r="Q12" s="187"/>
    </row>
    <row r="13" spans="1:269" ht="13.5" customHeight="1">
      <c r="A13" s="420"/>
      <c r="B13" s="371"/>
      <c r="C13" s="371"/>
      <c r="D13" s="371"/>
      <c r="E13" s="182" t="str">
        <f>'5- Identificación de Riesgos'!D13</f>
        <v xml:space="preserve">4. Falta de gestión del responsable de la actividad.  </v>
      </c>
      <c r="F13" s="368"/>
      <c r="G13" s="476"/>
      <c r="H13" s="371"/>
      <c r="I13" s="482"/>
      <c r="J13" s="471"/>
      <c r="K13" s="471"/>
      <c r="L13" s="474"/>
      <c r="M13" s="371"/>
      <c r="N13" s="371"/>
      <c r="O13" s="186"/>
      <c r="P13" s="186"/>
      <c r="Q13" s="187"/>
    </row>
    <row r="14" spans="1:269" ht="13.5" customHeight="1">
      <c r="A14" s="420"/>
      <c r="B14" s="371"/>
      <c r="C14" s="371"/>
      <c r="D14" s="371"/>
      <c r="E14" s="182" t="str">
        <f>'5- Identificación de Riesgos'!D14</f>
        <v>5. Falla en la infraestructura de la conectividad.</v>
      </c>
      <c r="F14" s="368"/>
      <c r="G14" s="476"/>
      <c r="H14" s="371"/>
      <c r="I14" s="482"/>
      <c r="J14" s="471"/>
      <c r="K14" s="471"/>
      <c r="L14" s="474"/>
      <c r="M14" s="371"/>
      <c r="N14" s="371"/>
      <c r="O14" s="186"/>
      <c r="P14" s="186"/>
      <c r="Q14" s="187"/>
    </row>
    <row r="15" spans="1:269" ht="13.5" customHeight="1">
      <c r="A15" s="420"/>
      <c r="B15" s="371"/>
      <c r="C15" s="371"/>
      <c r="D15" s="371"/>
      <c r="E15" s="182">
        <f>'5- Identificación de Riesgos'!D15</f>
        <v>0</v>
      </c>
      <c r="F15" s="368"/>
      <c r="G15" s="476"/>
      <c r="H15" s="371"/>
      <c r="I15" s="482"/>
      <c r="J15" s="471"/>
      <c r="K15" s="471"/>
      <c r="L15" s="474"/>
      <c r="M15" s="371"/>
      <c r="N15" s="371"/>
      <c r="O15" s="186"/>
      <c r="P15" s="186"/>
      <c r="Q15" s="187"/>
    </row>
    <row r="16" spans="1:269" ht="13.5" customHeight="1">
      <c r="A16" s="420"/>
      <c r="B16" s="371"/>
      <c r="C16" s="371"/>
      <c r="D16" s="371"/>
      <c r="E16" s="182">
        <f>'5- Identificación de Riesgos'!D16</f>
        <v>0</v>
      </c>
      <c r="F16" s="368"/>
      <c r="G16" s="476"/>
      <c r="H16" s="371"/>
      <c r="I16" s="482"/>
      <c r="J16" s="471"/>
      <c r="K16" s="471"/>
      <c r="L16" s="474"/>
      <c r="M16" s="371"/>
      <c r="N16" s="371"/>
      <c r="O16" s="186"/>
      <c r="P16" s="186"/>
      <c r="Q16" s="187"/>
    </row>
    <row r="17" spans="1:17" ht="13.5" customHeight="1">
      <c r="A17" s="420"/>
      <c r="B17" s="371"/>
      <c r="C17" s="371"/>
      <c r="D17" s="371"/>
      <c r="E17" s="182">
        <f>'5- Identificación de Riesgos'!D17</f>
        <v>0</v>
      </c>
      <c r="F17" s="368"/>
      <c r="G17" s="476"/>
      <c r="H17" s="371"/>
      <c r="I17" s="482"/>
      <c r="J17" s="471"/>
      <c r="K17" s="471"/>
      <c r="L17" s="474"/>
      <c r="M17" s="371"/>
      <c r="N17" s="371"/>
      <c r="O17" s="186"/>
      <c r="P17" s="186"/>
      <c r="Q17" s="187"/>
    </row>
    <row r="18" spans="1:17" ht="13.5" customHeight="1">
      <c r="A18" s="420"/>
      <c r="B18" s="371"/>
      <c r="C18" s="371"/>
      <c r="D18" s="371"/>
      <c r="E18" s="182">
        <f>'5- Identificación de Riesgos'!D18</f>
        <v>0</v>
      </c>
      <c r="F18" s="368"/>
      <c r="G18" s="476"/>
      <c r="H18" s="371"/>
      <c r="I18" s="482"/>
      <c r="J18" s="471"/>
      <c r="K18" s="471"/>
      <c r="L18" s="474"/>
      <c r="M18" s="371"/>
      <c r="N18" s="371"/>
      <c r="O18" s="186"/>
      <c r="P18" s="186"/>
      <c r="Q18" s="187"/>
    </row>
    <row r="19" spans="1:17" ht="13.5" customHeight="1" thickBot="1">
      <c r="A19" s="395"/>
      <c r="B19" s="394"/>
      <c r="C19" s="394"/>
      <c r="D19" s="394"/>
      <c r="E19" s="254">
        <f>'5- Identificación de Riesgos'!D19</f>
        <v>0</v>
      </c>
      <c r="F19" s="490"/>
      <c r="G19" s="484"/>
      <c r="H19" s="394"/>
      <c r="I19" s="482"/>
      <c r="J19" s="486"/>
      <c r="K19" s="486"/>
      <c r="L19" s="488"/>
      <c r="M19" s="394"/>
      <c r="N19" s="394"/>
      <c r="O19" s="255"/>
      <c r="P19" s="255"/>
      <c r="Q19" s="256"/>
    </row>
    <row r="20" spans="1:17" ht="13.5" customHeight="1">
      <c r="A20" s="419">
        <f>'5- Identificación de Riesgos'!A20</f>
        <v>2</v>
      </c>
      <c r="B20" s="385" t="str">
        <f>'5- Identificación de Riesgos'!B20</f>
        <v>DEMORA</v>
      </c>
      <c r="C20" s="385" t="str">
        <f>'5- Identificación de Riesgos'!C20</f>
        <v>Posibilidad de afectación por inadecuada prestación del servicio</v>
      </c>
      <c r="D20" s="385" t="s">
        <v>335</v>
      </c>
      <c r="E20" s="181" t="str">
        <f>'5- Identificación de Riesgos'!D20</f>
        <v xml:space="preserve">1. Desconocimiento de los procedimientos establecidos para la publicación y divulgación de la información.                                                                                                                            </v>
      </c>
      <c r="F20" s="389" t="str">
        <f>'5- Identificación de Riesgos'!H20</f>
        <v>Muy Baja - 1</v>
      </c>
      <c r="G20" s="385" t="str">
        <f>'5- Identificación de Riesgos'!M20</f>
        <v>Mayor - 4</v>
      </c>
      <c r="H20" s="385" t="str">
        <f>'5- Identificación de Riesgos'!N20</f>
        <v>Alto  - 4</v>
      </c>
      <c r="I20" s="481"/>
      <c r="J20" s="470" t="str">
        <f>'6- Valoración Controles'!T20</f>
        <v>Muy Baja - 1</v>
      </c>
      <c r="K20" s="470" t="str">
        <f>'6- Valoración Controles'!U20</f>
        <v>Mayor - 4</v>
      </c>
      <c r="L20" s="473" t="e">
        <f>AVERAGE(#REF!)</f>
        <v>#REF!</v>
      </c>
      <c r="M20" s="385" t="str">
        <f>'6- Valoración Controles'!V20</f>
        <v>Alto  - 4</v>
      </c>
      <c r="N20" s="385" t="s">
        <v>337</v>
      </c>
      <c r="O20" s="184"/>
      <c r="P20" s="184"/>
      <c r="Q20" s="185"/>
    </row>
    <row r="21" spans="1:17" ht="13.5" customHeight="1">
      <c r="A21" s="420"/>
      <c r="B21" s="371"/>
      <c r="C21" s="371"/>
      <c r="D21" s="371"/>
      <c r="E21" s="182" t="str">
        <f>'5- Identificación de Riesgos'!D21</f>
        <v xml:space="preserve">2. Desactualización de la información requerida.       </v>
      </c>
      <c r="F21" s="368"/>
      <c r="G21" s="476"/>
      <c r="H21" s="371"/>
      <c r="I21" s="482"/>
      <c r="J21" s="471"/>
      <c r="K21" s="471"/>
      <c r="L21" s="474"/>
      <c r="M21" s="371"/>
      <c r="N21" s="371"/>
      <c r="O21" s="186"/>
      <c r="P21" s="186"/>
      <c r="Q21" s="187"/>
    </row>
    <row r="22" spans="1:17" ht="13.5" customHeight="1">
      <c r="A22" s="420"/>
      <c r="B22" s="371"/>
      <c r="C22" s="371"/>
      <c r="D22" s="371"/>
      <c r="E22" s="182" t="str">
        <f>'5- Identificación de Riesgos'!D22</f>
        <v xml:space="preserve">3. Exceso de trámites para acceder a la información objeto de publicación y o divulgación.      </v>
      </c>
      <c r="F22" s="368"/>
      <c r="G22" s="476"/>
      <c r="H22" s="371"/>
      <c r="I22" s="482"/>
      <c r="J22" s="471"/>
      <c r="K22" s="471"/>
      <c r="L22" s="474"/>
      <c r="M22" s="371"/>
      <c r="N22" s="371"/>
      <c r="O22" s="186"/>
      <c r="P22" s="186"/>
      <c r="Q22" s="187"/>
    </row>
    <row r="23" spans="1:17" ht="13.5" customHeight="1">
      <c r="A23" s="420"/>
      <c r="B23" s="371"/>
      <c r="C23" s="371"/>
      <c r="D23" s="371"/>
      <c r="E23" s="182" t="str">
        <f>'5- Identificación de Riesgos'!D23</f>
        <v xml:space="preserve">4. Falta de habilidad técnica de los responsables del desarrollo de las actividades descritas en los procesos. </v>
      </c>
      <c r="F23" s="368"/>
      <c r="G23" s="476"/>
      <c r="H23" s="371"/>
      <c r="I23" s="482"/>
      <c r="J23" s="471"/>
      <c r="K23" s="471"/>
      <c r="L23" s="474"/>
      <c r="M23" s="371"/>
      <c r="N23" s="371"/>
      <c r="O23" s="186"/>
      <c r="P23" s="186"/>
      <c r="Q23" s="187"/>
    </row>
    <row r="24" spans="1:17" ht="13.5" customHeight="1">
      <c r="A24" s="420"/>
      <c r="B24" s="371"/>
      <c r="C24" s="371"/>
      <c r="D24" s="371"/>
      <c r="E24" s="182" t="str">
        <f>'5- Identificación de Riesgos'!D24</f>
        <v>5. Falla de los servicios</v>
      </c>
      <c r="F24" s="368"/>
      <c r="G24" s="476"/>
      <c r="H24" s="371"/>
      <c r="I24" s="482"/>
      <c r="J24" s="471"/>
      <c r="K24" s="471"/>
      <c r="L24" s="474"/>
      <c r="M24" s="371"/>
      <c r="N24" s="371"/>
      <c r="O24" s="186"/>
      <c r="P24" s="186"/>
      <c r="Q24" s="187"/>
    </row>
    <row r="25" spans="1:17" ht="13.5" customHeight="1">
      <c r="A25" s="420"/>
      <c r="B25" s="371"/>
      <c r="C25" s="371"/>
      <c r="D25" s="371"/>
      <c r="E25" s="182">
        <f>'5- Identificación de Riesgos'!D25</f>
        <v>0</v>
      </c>
      <c r="F25" s="368"/>
      <c r="G25" s="476"/>
      <c r="H25" s="371"/>
      <c r="I25" s="482"/>
      <c r="J25" s="471"/>
      <c r="K25" s="471"/>
      <c r="L25" s="474"/>
      <c r="M25" s="371"/>
      <c r="N25" s="371"/>
      <c r="O25" s="186"/>
      <c r="P25" s="186"/>
      <c r="Q25" s="187"/>
    </row>
    <row r="26" spans="1:17" ht="13.5" customHeight="1">
      <c r="A26" s="420"/>
      <c r="B26" s="371"/>
      <c r="C26" s="371"/>
      <c r="D26" s="371"/>
      <c r="E26" s="182">
        <f>'5- Identificación de Riesgos'!D26</f>
        <v>0</v>
      </c>
      <c r="F26" s="368"/>
      <c r="G26" s="476"/>
      <c r="H26" s="371"/>
      <c r="I26" s="482"/>
      <c r="J26" s="471"/>
      <c r="K26" s="471"/>
      <c r="L26" s="474"/>
      <c r="M26" s="371"/>
      <c r="N26" s="371"/>
      <c r="O26" s="186"/>
      <c r="P26" s="186"/>
      <c r="Q26" s="187"/>
    </row>
    <row r="27" spans="1:17" ht="13.5" customHeight="1">
      <c r="A27" s="420"/>
      <c r="B27" s="371"/>
      <c r="C27" s="371"/>
      <c r="D27" s="371"/>
      <c r="E27" s="182">
        <f>'5- Identificación de Riesgos'!D27</f>
        <v>0</v>
      </c>
      <c r="F27" s="368"/>
      <c r="G27" s="476"/>
      <c r="H27" s="371"/>
      <c r="I27" s="482"/>
      <c r="J27" s="471"/>
      <c r="K27" s="471"/>
      <c r="L27" s="474"/>
      <c r="M27" s="371"/>
      <c r="N27" s="371"/>
      <c r="O27" s="186"/>
      <c r="P27" s="186"/>
      <c r="Q27" s="187"/>
    </row>
    <row r="28" spans="1:17" ht="13.15" customHeight="1">
      <c r="A28" s="420"/>
      <c r="B28" s="371"/>
      <c r="C28" s="371"/>
      <c r="D28" s="371"/>
      <c r="E28" s="182">
        <f>'5- Identificación de Riesgos'!D28</f>
        <v>0</v>
      </c>
      <c r="F28" s="368"/>
      <c r="G28" s="476"/>
      <c r="H28" s="371"/>
      <c r="I28" s="482"/>
      <c r="J28" s="471"/>
      <c r="K28" s="471"/>
      <c r="L28" s="474"/>
      <c r="M28" s="371"/>
      <c r="N28" s="371"/>
      <c r="O28" s="186"/>
      <c r="P28" s="186"/>
      <c r="Q28" s="187"/>
    </row>
    <row r="29" spans="1:17" ht="13.15" customHeight="1" thickBot="1">
      <c r="A29" s="421"/>
      <c r="B29" s="372"/>
      <c r="C29" s="372"/>
      <c r="D29" s="372"/>
      <c r="E29" s="183">
        <f>'5- Identificación de Riesgos'!D29</f>
        <v>0</v>
      </c>
      <c r="F29" s="369"/>
      <c r="G29" s="477"/>
      <c r="H29" s="372"/>
      <c r="I29" s="483"/>
      <c r="J29" s="472"/>
      <c r="K29" s="472"/>
      <c r="L29" s="475"/>
      <c r="M29" s="372"/>
      <c r="N29" s="372"/>
      <c r="O29" s="188"/>
      <c r="P29" s="188"/>
      <c r="Q29" s="189"/>
    </row>
    <row r="30" spans="1:17" ht="12.6" customHeight="1">
      <c r="A30" s="419">
        <f>'5- Identificación de Riesgos'!A30</f>
        <v>3</v>
      </c>
      <c r="B30" s="385" t="str">
        <f>'5- Identificación de Riesgos'!B30</f>
        <v xml:space="preserve">Recibir dádivas o beneficios a nombre propio o de terceros para  afectar la seguridad o confidencialidad de la información   </v>
      </c>
      <c r="C30" s="385" t="str">
        <f>'5- Identificación de Riesgos'!C30</f>
        <v xml:space="preserve">Recibir dádivas o beneficios a nombre propio o de terceros por   revelar información confidencial,  alterar, retener o no publicar información.  </v>
      </c>
      <c r="D30" s="385" t="s">
        <v>335</v>
      </c>
      <c r="E30" s="181" t="str">
        <f>'5- Identificación de Riesgos'!D30</f>
        <v>1. Falta de ética y valores.</v>
      </c>
      <c r="F30" s="389" t="str">
        <f>'5- Identificación de Riesgos'!H30</f>
        <v>Muy Baja - 1</v>
      </c>
      <c r="G30" s="385" t="str">
        <f>'5- Identificación de Riesgos'!M30</f>
        <v>Moderado - 3</v>
      </c>
      <c r="H30" s="385" t="str">
        <f>'5- Identificación de Riesgos'!N30</f>
        <v>Moderado - 3</v>
      </c>
      <c r="I30" s="481"/>
      <c r="J30" s="470" t="str">
        <f>'6- Valoración Controles'!T30</f>
        <v>Muy Baja - 1</v>
      </c>
      <c r="K30" s="470" t="str">
        <f>'6- Valoración Controles'!U30</f>
        <v>Moderado - 3</v>
      </c>
      <c r="L30" s="473" t="e">
        <f>AVERAGE(#REF!)</f>
        <v>#REF!</v>
      </c>
      <c r="M30" s="385" t="str">
        <f>'6- Valoración Controles'!V30</f>
        <v>Moderado - 3</v>
      </c>
      <c r="N30" s="385" t="s">
        <v>336</v>
      </c>
      <c r="O30" s="184"/>
      <c r="P30" s="184"/>
      <c r="Q30" s="185"/>
    </row>
    <row r="31" spans="1:17" ht="12.6" customHeight="1">
      <c r="A31" s="420"/>
      <c r="B31" s="371"/>
      <c r="C31" s="371"/>
      <c r="D31" s="371"/>
      <c r="E31" s="182" t="str">
        <f>'5- Identificación de Riesgos'!D31</f>
        <v>2. Insuficientes programas de capacitación para la toma de conciencia debido al desconocimiento de la ley antisoborno (ISO 37001:2016), Plan Anticorrupción y  de los  valores y principios propios de la entidad.</v>
      </c>
      <c r="F31" s="368"/>
      <c r="G31" s="476"/>
      <c r="H31" s="371"/>
      <c r="I31" s="482"/>
      <c r="J31" s="471"/>
      <c r="K31" s="471"/>
      <c r="L31" s="474"/>
      <c r="M31" s="371"/>
      <c r="N31" s="371"/>
      <c r="O31" s="186"/>
      <c r="P31" s="186"/>
      <c r="Q31" s="187"/>
    </row>
    <row r="32" spans="1:17" ht="12.6" customHeight="1">
      <c r="A32" s="420"/>
      <c r="B32" s="371"/>
      <c r="C32" s="371"/>
      <c r="D32" s="371"/>
      <c r="E32" s="182" t="str">
        <f>'5- Identificación de Riesgos'!D32</f>
        <v>3. Desconocimiento del Código de Etica y Buen Gobierno.</v>
      </c>
      <c r="F32" s="368"/>
      <c r="G32" s="476"/>
      <c r="H32" s="371"/>
      <c r="I32" s="482"/>
      <c r="J32" s="471"/>
      <c r="K32" s="471"/>
      <c r="L32" s="474"/>
      <c r="M32" s="371"/>
      <c r="N32" s="371"/>
      <c r="O32" s="186"/>
      <c r="P32" s="186"/>
      <c r="Q32" s="187"/>
    </row>
    <row r="33" spans="1:17" ht="12.6" customHeight="1">
      <c r="A33" s="420"/>
      <c r="B33" s="371"/>
      <c r="C33" s="371"/>
      <c r="D33" s="371"/>
      <c r="E33" s="182" t="str">
        <f>'5- Identificación de Riesgos'!D33</f>
        <v>4. Falta o inaplicación de controles.</v>
      </c>
      <c r="F33" s="368"/>
      <c r="G33" s="476"/>
      <c r="H33" s="371"/>
      <c r="I33" s="482"/>
      <c r="J33" s="471"/>
      <c r="K33" s="471"/>
      <c r="L33" s="474"/>
      <c r="M33" s="371"/>
      <c r="N33" s="371"/>
      <c r="O33" s="186"/>
      <c r="P33" s="186"/>
      <c r="Q33" s="187"/>
    </row>
    <row r="34" spans="1:17" ht="12.6" customHeight="1">
      <c r="A34" s="420"/>
      <c r="B34" s="371"/>
      <c r="C34" s="371"/>
      <c r="D34" s="371"/>
      <c r="E34" s="182">
        <f>'5- Identificación de Riesgos'!D34</f>
        <v>0</v>
      </c>
      <c r="F34" s="368"/>
      <c r="G34" s="476"/>
      <c r="H34" s="371"/>
      <c r="I34" s="482"/>
      <c r="J34" s="471"/>
      <c r="K34" s="471"/>
      <c r="L34" s="474"/>
      <c r="M34" s="371"/>
      <c r="N34" s="371"/>
      <c r="O34" s="186"/>
      <c r="P34" s="186"/>
      <c r="Q34" s="187"/>
    </row>
    <row r="35" spans="1:17" ht="12.6" customHeight="1">
      <c r="A35" s="420"/>
      <c r="B35" s="371"/>
      <c r="C35" s="371"/>
      <c r="D35" s="371"/>
      <c r="E35" s="182">
        <f>'5- Identificación de Riesgos'!D35</f>
        <v>0</v>
      </c>
      <c r="F35" s="368"/>
      <c r="G35" s="476"/>
      <c r="H35" s="371"/>
      <c r="I35" s="482"/>
      <c r="J35" s="471"/>
      <c r="K35" s="471"/>
      <c r="L35" s="474"/>
      <c r="M35" s="371"/>
      <c r="N35" s="371"/>
      <c r="O35" s="186"/>
      <c r="P35" s="186"/>
      <c r="Q35" s="187"/>
    </row>
    <row r="36" spans="1:17" ht="12.6" customHeight="1">
      <c r="A36" s="420"/>
      <c r="B36" s="371"/>
      <c r="C36" s="371"/>
      <c r="D36" s="371"/>
      <c r="E36" s="182">
        <f>'5- Identificación de Riesgos'!D36</f>
        <v>0</v>
      </c>
      <c r="F36" s="368"/>
      <c r="G36" s="476"/>
      <c r="H36" s="371"/>
      <c r="I36" s="482"/>
      <c r="J36" s="471"/>
      <c r="K36" s="471"/>
      <c r="L36" s="474"/>
      <c r="M36" s="371"/>
      <c r="N36" s="371"/>
      <c r="O36" s="186"/>
      <c r="P36" s="186"/>
      <c r="Q36" s="187"/>
    </row>
    <row r="37" spans="1:17" ht="12.6" customHeight="1">
      <c r="A37" s="420"/>
      <c r="B37" s="371"/>
      <c r="C37" s="371"/>
      <c r="D37" s="371"/>
      <c r="E37" s="182">
        <f>'5- Identificación de Riesgos'!D37</f>
        <v>0</v>
      </c>
      <c r="F37" s="368"/>
      <c r="G37" s="476"/>
      <c r="H37" s="371"/>
      <c r="I37" s="482"/>
      <c r="J37" s="471"/>
      <c r="K37" s="471"/>
      <c r="L37" s="474"/>
      <c r="M37" s="371"/>
      <c r="N37" s="371"/>
      <c r="O37" s="186"/>
      <c r="P37" s="186"/>
      <c r="Q37" s="187"/>
    </row>
    <row r="38" spans="1:17" ht="12.6" customHeight="1">
      <c r="A38" s="420"/>
      <c r="B38" s="371"/>
      <c r="C38" s="371"/>
      <c r="D38" s="371"/>
      <c r="E38" s="182">
        <f>'5- Identificación de Riesgos'!D38</f>
        <v>0</v>
      </c>
      <c r="F38" s="368"/>
      <c r="G38" s="476"/>
      <c r="H38" s="371"/>
      <c r="I38" s="482"/>
      <c r="J38" s="471"/>
      <c r="K38" s="471"/>
      <c r="L38" s="474"/>
      <c r="M38" s="371"/>
      <c r="N38" s="371"/>
      <c r="O38" s="186"/>
      <c r="P38" s="186"/>
      <c r="Q38" s="187"/>
    </row>
    <row r="39" spans="1:17" ht="12.6" customHeight="1" thickBot="1">
      <c r="A39" s="421"/>
      <c r="B39" s="372"/>
      <c r="C39" s="372"/>
      <c r="D39" s="372"/>
      <c r="E39" s="183">
        <f>'5- Identificación de Riesgos'!D39</f>
        <v>0</v>
      </c>
      <c r="F39" s="369"/>
      <c r="G39" s="477"/>
      <c r="H39" s="372"/>
      <c r="I39" s="483"/>
      <c r="J39" s="472"/>
      <c r="K39" s="472"/>
      <c r="L39" s="475"/>
      <c r="M39" s="372"/>
      <c r="N39" s="372"/>
      <c r="O39" s="188"/>
      <c r="P39" s="188"/>
      <c r="Q39" s="189"/>
    </row>
    <row r="40" spans="1:17" ht="12.6" customHeight="1">
      <c r="A40" s="489">
        <f>'5- Identificación de Riesgos'!A40</f>
        <v>4</v>
      </c>
      <c r="B40" s="370" t="str">
        <f>'5- Identificación de Riesgos'!B40</f>
        <v xml:space="preserve">Afectaciones ambientales </v>
      </c>
      <c r="C40" s="370" t="str">
        <f>'5- Identificación de Riesgos'!C40</f>
        <v>Se tienen   afectaciones ambientales que generen impactos negativos en el entorno</v>
      </c>
      <c r="D40" s="370" t="s">
        <v>335</v>
      </c>
      <c r="E40" s="259" t="str">
        <f>'5- Identificación de Riesgos'!D40</f>
        <v xml:space="preserve">1. Falta de socialización del Acuerdo PSAA14-10160. </v>
      </c>
      <c r="F40" s="367" t="str">
        <f>'5- Identificación de Riesgos'!H40</f>
        <v>Muy Baja - 1</v>
      </c>
      <c r="G40" s="370" t="str">
        <f>'5- Identificación de Riesgos'!M40</f>
        <v>Moderado - 3</v>
      </c>
      <c r="H40" s="370" t="str">
        <f>'5- Identificación de Riesgos'!N40</f>
        <v>Moderado - 3</v>
      </c>
      <c r="I40" s="482"/>
      <c r="J40" s="485" t="str">
        <f>'6- Valoración Controles'!T40</f>
        <v>Muy Baja - 1</v>
      </c>
      <c r="K40" s="485" t="str">
        <f>'6- Valoración Controles'!U40</f>
        <v>Moderado - 3</v>
      </c>
      <c r="L40" s="487" t="e">
        <f>AVERAGE(#REF!)</f>
        <v>#REF!</v>
      </c>
      <c r="M40" s="370" t="str">
        <f>'6- Valoración Controles'!V40</f>
        <v>Moderado - 3</v>
      </c>
      <c r="N40" s="370" t="s">
        <v>336</v>
      </c>
      <c r="O40" s="260"/>
      <c r="P40" s="260"/>
      <c r="Q40" s="261"/>
    </row>
    <row r="41" spans="1:17" ht="12.6" customHeight="1">
      <c r="A41" s="420"/>
      <c r="B41" s="371"/>
      <c r="C41" s="371"/>
      <c r="D41" s="371"/>
      <c r="E41" s="182" t="str">
        <f>'5- Identificación de Riesgos'!D41</f>
        <v>2.Baja participación de los funcionarios y servidores judiciales en las actividades de formación en el Sistema de Gestión Ambiental</v>
      </c>
      <c r="F41" s="368"/>
      <c r="G41" s="476"/>
      <c r="H41" s="371"/>
      <c r="I41" s="482"/>
      <c r="J41" s="471"/>
      <c r="K41" s="471"/>
      <c r="L41" s="474"/>
      <c r="M41" s="371"/>
      <c r="N41" s="371"/>
      <c r="O41" s="186"/>
      <c r="P41" s="186"/>
      <c r="Q41" s="187"/>
    </row>
    <row r="42" spans="1:17" ht="12.6" customHeight="1">
      <c r="A42" s="420"/>
      <c r="B42" s="371"/>
      <c r="C42" s="371"/>
      <c r="D42" s="371"/>
      <c r="E42" s="182" t="str">
        <f>'5- Identificación de Riesgos'!D42</f>
        <v>3.  Poco compromiso en la aplicabilidad y formación de la cultura ambiental</v>
      </c>
      <c r="F42" s="368"/>
      <c r="G42" s="476"/>
      <c r="H42" s="371"/>
      <c r="I42" s="482"/>
      <c r="J42" s="471"/>
      <c r="K42" s="471"/>
      <c r="L42" s="474"/>
      <c r="M42" s="371"/>
      <c r="N42" s="371"/>
      <c r="O42" s="186"/>
      <c r="P42" s="186"/>
      <c r="Q42" s="187"/>
    </row>
    <row r="43" spans="1:17" ht="12.6" customHeight="1">
      <c r="A43" s="420"/>
      <c r="B43" s="371"/>
      <c r="C43" s="371"/>
      <c r="D43" s="371"/>
      <c r="E43" s="182" t="str">
        <f>'5- Identificación de Riesgos'!D43</f>
        <v>4. Carencia del liderazgo en el Sistema de Gestión Ambiental</v>
      </c>
      <c r="F43" s="368"/>
      <c r="G43" s="476"/>
      <c r="H43" s="371"/>
      <c r="I43" s="482"/>
      <c r="J43" s="471"/>
      <c r="K43" s="471"/>
      <c r="L43" s="474"/>
      <c r="M43" s="371"/>
      <c r="N43" s="371"/>
      <c r="O43" s="186"/>
      <c r="P43" s="186"/>
      <c r="Q43" s="187"/>
    </row>
    <row r="44" spans="1:17" ht="12.6" customHeight="1">
      <c r="A44" s="420"/>
      <c r="B44" s="371"/>
      <c r="C44" s="371"/>
      <c r="D44" s="371"/>
      <c r="E44" s="182">
        <f>'5- Identificación de Riesgos'!D44</f>
        <v>0</v>
      </c>
      <c r="F44" s="368"/>
      <c r="G44" s="476"/>
      <c r="H44" s="371"/>
      <c r="I44" s="482"/>
      <c r="J44" s="471"/>
      <c r="K44" s="471"/>
      <c r="L44" s="474"/>
      <c r="M44" s="371"/>
      <c r="N44" s="371"/>
      <c r="O44" s="186"/>
      <c r="P44" s="186"/>
      <c r="Q44" s="187"/>
    </row>
    <row r="45" spans="1:17" ht="12.6" customHeight="1">
      <c r="A45" s="420"/>
      <c r="B45" s="371"/>
      <c r="C45" s="371"/>
      <c r="D45" s="371"/>
      <c r="E45" s="182">
        <f>'5- Identificación de Riesgos'!D45</f>
        <v>0</v>
      </c>
      <c r="F45" s="368"/>
      <c r="G45" s="476"/>
      <c r="H45" s="371"/>
      <c r="I45" s="482"/>
      <c r="J45" s="471"/>
      <c r="K45" s="471"/>
      <c r="L45" s="474"/>
      <c r="M45" s="371"/>
      <c r="N45" s="371"/>
      <c r="O45" s="186"/>
      <c r="P45" s="186"/>
      <c r="Q45" s="187"/>
    </row>
    <row r="46" spans="1:17" ht="12.6" customHeight="1">
      <c r="A46" s="420"/>
      <c r="B46" s="371"/>
      <c r="C46" s="371"/>
      <c r="D46" s="371"/>
      <c r="E46" s="182">
        <f>'5- Identificación de Riesgos'!D46</f>
        <v>0</v>
      </c>
      <c r="F46" s="368"/>
      <c r="G46" s="476"/>
      <c r="H46" s="371"/>
      <c r="I46" s="482"/>
      <c r="J46" s="471"/>
      <c r="K46" s="471"/>
      <c r="L46" s="474"/>
      <c r="M46" s="371"/>
      <c r="N46" s="371"/>
      <c r="O46" s="186"/>
      <c r="P46" s="186"/>
      <c r="Q46" s="187"/>
    </row>
    <row r="47" spans="1:17" ht="12.6" customHeight="1">
      <c r="A47" s="420"/>
      <c r="B47" s="371"/>
      <c r="C47" s="371"/>
      <c r="D47" s="371"/>
      <c r="E47" s="182">
        <f>'5- Identificación de Riesgos'!D47</f>
        <v>0</v>
      </c>
      <c r="F47" s="368"/>
      <c r="G47" s="476"/>
      <c r="H47" s="371"/>
      <c r="I47" s="482"/>
      <c r="J47" s="471"/>
      <c r="K47" s="471"/>
      <c r="L47" s="474"/>
      <c r="M47" s="371"/>
      <c r="N47" s="371"/>
      <c r="O47" s="186"/>
      <c r="P47" s="186"/>
      <c r="Q47" s="187"/>
    </row>
    <row r="48" spans="1:17" ht="12.6" customHeight="1">
      <c r="A48" s="420"/>
      <c r="B48" s="371"/>
      <c r="C48" s="371"/>
      <c r="D48" s="371"/>
      <c r="E48" s="182">
        <f>'5- Identificación de Riesgos'!D48</f>
        <v>0</v>
      </c>
      <c r="F48" s="368"/>
      <c r="G48" s="476"/>
      <c r="H48" s="371"/>
      <c r="I48" s="482"/>
      <c r="J48" s="471"/>
      <c r="K48" s="471"/>
      <c r="L48" s="474"/>
      <c r="M48" s="371"/>
      <c r="N48" s="371"/>
      <c r="O48" s="186"/>
      <c r="P48" s="186"/>
      <c r="Q48" s="187"/>
    </row>
    <row r="49" spans="1:17" ht="12.6" customHeight="1" thickBot="1">
      <c r="A49" s="395"/>
      <c r="B49" s="394"/>
      <c r="C49" s="394"/>
      <c r="D49" s="394"/>
      <c r="E49" s="254">
        <f>'5- Identificación de Riesgos'!D49</f>
        <v>0</v>
      </c>
      <c r="F49" s="490"/>
      <c r="G49" s="484"/>
      <c r="H49" s="394"/>
      <c r="I49" s="482"/>
      <c r="J49" s="486"/>
      <c r="K49" s="486"/>
      <c r="L49" s="488"/>
      <c r="M49" s="394"/>
      <c r="N49" s="394"/>
      <c r="O49" s="255"/>
      <c r="P49" s="255"/>
      <c r="Q49" s="256"/>
    </row>
    <row r="50" spans="1:17" ht="12.6" customHeight="1">
      <c r="A50" s="419">
        <f>'5- Identificación de Riesgos'!A50</f>
        <v>5</v>
      </c>
      <c r="B50" s="385">
        <f>'5- Identificación de Riesgos'!B50</f>
        <v>0</v>
      </c>
      <c r="C50" s="385">
        <f>'5- Identificación de Riesgos'!C50</f>
        <v>0</v>
      </c>
      <c r="D50" s="385" t="s">
        <v>335</v>
      </c>
      <c r="E50" s="181">
        <f>'5- Identificación de Riesgos'!D50</f>
        <v>0</v>
      </c>
      <c r="F50" s="389" t="str">
        <f>'5- Identificación de Riesgos'!H50</f>
        <v>Muy Baja - 1</v>
      </c>
      <c r="G50" s="385" t="str">
        <f>'5- Identificación de Riesgos'!M50</f>
        <v/>
      </c>
      <c r="H50" s="385" t="str">
        <f>'5- Identificación de Riesgos'!N50</f>
        <v/>
      </c>
      <c r="I50" s="481"/>
      <c r="J50" s="470" t="str">
        <f>'6- Valoración Controles'!T50</f>
        <v>Muy Baja - 1</v>
      </c>
      <c r="K50" s="470" t="e">
        <f>'6- Valoración Controles'!U50</f>
        <v>#VALUE!</v>
      </c>
      <c r="L50" s="473" t="e">
        <f>AVERAGE(#REF!)</f>
        <v>#REF!</v>
      </c>
      <c r="M50" s="385" t="e">
        <f>'6- Valoración Controles'!V50</f>
        <v>#VALUE!</v>
      </c>
      <c r="N50" s="385" t="s">
        <v>337</v>
      </c>
      <c r="O50" s="184"/>
      <c r="P50" s="184"/>
      <c r="Q50" s="185"/>
    </row>
    <row r="51" spans="1:17" ht="12.6" customHeight="1">
      <c r="A51" s="420"/>
      <c r="B51" s="371"/>
      <c r="C51" s="371"/>
      <c r="D51" s="371"/>
      <c r="E51" s="182">
        <f>'5- Identificación de Riesgos'!D51</f>
        <v>0</v>
      </c>
      <c r="F51" s="368"/>
      <c r="G51" s="476"/>
      <c r="H51" s="371"/>
      <c r="I51" s="482"/>
      <c r="J51" s="471"/>
      <c r="K51" s="471"/>
      <c r="L51" s="474"/>
      <c r="M51" s="371"/>
      <c r="N51" s="371"/>
      <c r="O51" s="186"/>
      <c r="P51" s="186"/>
      <c r="Q51" s="187"/>
    </row>
    <row r="52" spans="1:17" ht="12.6" customHeight="1">
      <c r="A52" s="420"/>
      <c r="B52" s="371"/>
      <c r="C52" s="371"/>
      <c r="D52" s="371"/>
      <c r="E52" s="182">
        <f>'5- Identificación de Riesgos'!D52</f>
        <v>0</v>
      </c>
      <c r="F52" s="368"/>
      <c r="G52" s="476"/>
      <c r="H52" s="371"/>
      <c r="I52" s="482"/>
      <c r="J52" s="471"/>
      <c r="K52" s="471"/>
      <c r="L52" s="474"/>
      <c r="M52" s="371"/>
      <c r="N52" s="371"/>
      <c r="O52" s="186"/>
      <c r="P52" s="186"/>
      <c r="Q52" s="187"/>
    </row>
    <row r="53" spans="1:17" ht="12.6" customHeight="1">
      <c r="A53" s="420"/>
      <c r="B53" s="371"/>
      <c r="C53" s="371"/>
      <c r="D53" s="371"/>
      <c r="E53" s="182">
        <f>'5- Identificación de Riesgos'!D53</f>
        <v>0</v>
      </c>
      <c r="F53" s="368"/>
      <c r="G53" s="476"/>
      <c r="H53" s="371"/>
      <c r="I53" s="482"/>
      <c r="J53" s="471"/>
      <c r="K53" s="471"/>
      <c r="L53" s="474"/>
      <c r="M53" s="371"/>
      <c r="N53" s="371"/>
      <c r="O53" s="186"/>
      <c r="P53" s="186"/>
      <c r="Q53" s="187"/>
    </row>
    <row r="54" spans="1:17" ht="12.6" customHeight="1">
      <c r="A54" s="420"/>
      <c r="B54" s="371"/>
      <c r="C54" s="371"/>
      <c r="D54" s="371"/>
      <c r="E54" s="182">
        <f>'5- Identificación de Riesgos'!D54</f>
        <v>0</v>
      </c>
      <c r="F54" s="368"/>
      <c r="G54" s="476"/>
      <c r="H54" s="371"/>
      <c r="I54" s="482"/>
      <c r="J54" s="471"/>
      <c r="K54" s="471"/>
      <c r="L54" s="474"/>
      <c r="M54" s="371"/>
      <c r="N54" s="371"/>
      <c r="O54" s="186"/>
      <c r="P54" s="186"/>
      <c r="Q54" s="187"/>
    </row>
    <row r="55" spans="1:17" ht="12.6" customHeight="1">
      <c r="A55" s="420"/>
      <c r="B55" s="371"/>
      <c r="C55" s="371"/>
      <c r="D55" s="371"/>
      <c r="E55" s="182">
        <f>'5- Identificación de Riesgos'!D55</f>
        <v>0</v>
      </c>
      <c r="F55" s="368"/>
      <c r="G55" s="476"/>
      <c r="H55" s="371"/>
      <c r="I55" s="482"/>
      <c r="J55" s="471"/>
      <c r="K55" s="471"/>
      <c r="L55" s="474"/>
      <c r="M55" s="371"/>
      <c r="N55" s="371"/>
      <c r="O55" s="186"/>
      <c r="P55" s="186"/>
      <c r="Q55" s="187"/>
    </row>
    <row r="56" spans="1:17" ht="12.6" customHeight="1">
      <c r="A56" s="420"/>
      <c r="B56" s="371"/>
      <c r="C56" s="371"/>
      <c r="D56" s="371"/>
      <c r="E56" s="182">
        <f>'5- Identificación de Riesgos'!D56</f>
        <v>0</v>
      </c>
      <c r="F56" s="368"/>
      <c r="G56" s="476"/>
      <c r="H56" s="371"/>
      <c r="I56" s="482"/>
      <c r="J56" s="471"/>
      <c r="K56" s="471"/>
      <c r="L56" s="474"/>
      <c r="M56" s="371"/>
      <c r="N56" s="371"/>
      <c r="O56" s="186"/>
      <c r="P56" s="186"/>
      <c r="Q56" s="187"/>
    </row>
    <row r="57" spans="1:17" ht="12.6" customHeight="1">
      <c r="A57" s="420"/>
      <c r="B57" s="371"/>
      <c r="C57" s="371"/>
      <c r="D57" s="371"/>
      <c r="E57" s="182">
        <f>'5- Identificación de Riesgos'!D57</f>
        <v>0</v>
      </c>
      <c r="F57" s="368"/>
      <c r="G57" s="476"/>
      <c r="H57" s="371"/>
      <c r="I57" s="482"/>
      <c r="J57" s="471"/>
      <c r="K57" s="471"/>
      <c r="L57" s="474"/>
      <c r="M57" s="371"/>
      <c r="N57" s="371"/>
      <c r="O57" s="186"/>
      <c r="P57" s="186"/>
      <c r="Q57" s="187"/>
    </row>
    <row r="58" spans="1:17" ht="12.6" customHeight="1">
      <c r="A58" s="420"/>
      <c r="B58" s="371"/>
      <c r="C58" s="371"/>
      <c r="D58" s="371"/>
      <c r="E58" s="182">
        <f>'5- Identificación de Riesgos'!D58</f>
        <v>0</v>
      </c>
      <c r="F58" s="368"/>
      <c r="G58" s="476"/>
      <c r="H58" s="371"/>
      <c r="I58" s="482"/>
      <c r="J58" s="471"/>
      <c r="K58" s="471"/>
      <c r="L58" s="474"/>
      <c r="M58" s="371"/>
      <c r="N58" s="371"/>
      <c r="O58" s="186"/>
      <c r="P58" s="186"/>
      <c r="Q58" s="187"/>
    </row>
    <row r="59" spans="1:17" ht="12.6" customHeight="1" thickBot="1">
      <c r="A59" s="421"/>
      <c r="B59" s="372"/>
      <c r="C59" s="372"/>
      <c r="D59" s="372"/>
      <c r="E59" s="183">
        <f>'5- Identificación de Riesgos'!D59</f>
        <v>0</v>
      </c>
      <c r="F59" s="369"/>
      <c r="G59" s="477"/>
      <c r="H59" s="372"/>
      <c r="I59" s="483"/>
      <c r="J59" s="472"/>
      <c r="K59" s="472"/>
      <c r="L59" s="475"/>
      <c r="M59" s="372"/>
      <c r="N59" s="372"/>
      <c r="O59" s="188"/>
      <c r="P59" s="188"/>
      <c r="Q59" s="189"/>
    </row>
    <row r="60" spans="1:17">
      <c r="A60" s="419">
        <f>'5- Identificación de Riesgos'!A60</f>
        <v>6</v>
      </c>
      <c r="B60" s="385">
        <f>'5- Identificación de Riesgos'!B60</f>
        <v>0</v>
      </c>
      <c r="C60" s="385">
        <f>'5- Identificación de Riesgos'!C60</f>
        <v>0</v>
      </c>
      <c r="D60" s="385" t="s">
        <v>335</v>
      </c>
      <c r="E60" s="181">
        <f>'5- Identificación de Riesgos'!D60</f>
        <v>0</v>
      </c>
      <c r="F60" s="389" t="str">
        <f>'5- Identificación de Riesgos'!H60</f>
        <v>Muy Baja - 1</v>
      </c>
      <c r="G60" s="385" t="str">
        <f>'5- Identificación de Riesgos'!M60</f>
        <v/>
      </c>
      <c r="H60" s="385" t="str">
        <f>'5- Identificación de Riesgos'!N60</f>
        <v/>
      </c>
      <c r="I60" s="481"/>
      <c r="J60" s="470" t="str">
        <f>'6- Valoración Controles'!T60</f>
        <v>Muy Baja - 1</v>
      </c>
      <c r="K60" s="470" t="e">
        <f>'6- Valoración Controles'!U60</f>
        <v>#VALUE!</v>
      </c>
      <c r="L60" s="473" t="e">
        <f>AVERAGE(#REF!)</f>
        <v>#REF!</v>
      </c>
      <c r="M60" s="385" t="e">
        <f>'6- Valoración Controles'!V60</f>
        <v>#VALUE!</v>
      </c>
      <c r="N60" s="385" t="s">
        <v>337</v>
      </c>
      <c r="O60" s="184"/>
      <c r="P60" s="184"/>
      <c r="Q60" s="185"/>
    </row>
    <row r="61" spans="1:17" ht="30" customHeight="1">
      <c r="A61" s="420"/>
      <c r="B61" s="371"/>
      <c r="C61" s="371"/>
      <c r="D61" s="371"/>
      <c r="E61" s="182">
        <f>'5- Identificación de Riesgos'!D61</f>
        <v>0</v>
      </c>
      <c r="F61" s="368"/>
      <c r="G61" s="476"/>
      <c r="H61" s="371"/>
      <c r="I61" s="482"/>
      <c r="J61" s="471"/>
      <c r="K61" s="471"/>
      <c r="L61" s="474"/>
      <c r="M61" s="371"/>
      <c r="N61" s="371"/>
      <c r="O61" s="186"/>
      <c r="P61" s="186"/>
      <c r="Q61" s="187"/>
    </row>
    <row r="62" spans="1:17">
      <c r="A62" s="420"/>
      <c r="B62" s="371"/>
      <c r="C62" s="371"/>
      <c r="D62" s="371"/>
      <c r="E62" s="182">
        <f>'5- Identificación de Riesgos'!D62</f>
        <v>0</v>
      </c>
      <c r="F62" s="368"/>
      <c r="G62" s="476"/>
      <c r="H62" s="371"/>
      <c r="I62" s="482"/>
      <c r="J62" s="471"/>
      <c r="K62" s="471"/>
      <c r="L62" s="474"/>
      <c r="M62" s="371"/>
      <c r="N62" s="371"/>
      <c r="O62" s="186"/>
      <c r="P62" s="186"/>
      <c r="Q62" s="187"/>
    </row>
    <row r="63" spans="1:17">
      <c r="A63" s="420"/>
      <c r="B63" s="371"/>
      <c r="C63" s="371"/>
      <c r="D63" s="371"/>
      <c r="E63" s="182">
        <f>'5- Identificación de Riesgos'!D63</f>
        <v>0</v>
      </c>
      <c r="F63" s="368"/>
      <c r="G63" s="476"/>
      <c r="H63" s="371"/>
      <c r="I63" s="482"/>
      <c r="J63" s="471"/>
      <c r="K63" s="471"/>
      <c r="L63" s="474"/>
      <c r="M63" s="371"/>
      <c r="N63" s="371"/>
      <c r="O63" s="186"/>
      <c r="P63" s="186"/>
      <c r="Q63" s="187"/>
    </row>
    <row r="64" spans="1:17">
      <c r="A64" s="420"/>
      <c r="B64" s="371"/>
      <c r="C64" s="371"/>
      <c r="D64" s="371"/>
      <c r="E64" s="182">
        <f>'5- Identificación de Riesgos'!D64</f>
        <v>0</v>
      </c>
      <c r="F64" s="368"/>
      <c r="G64" s="476"/>
      <c r="H64" s="371"/>
      <c r="I64" s="482"/>
      <c r="J64" s="471"/>
      <c r="K64" s="471"/>
      <c r="L64" s="474"/>
      <c r="M64" s="371"/>
      <c r="N64" s="371"/>
      <c r="O64" s="186"/>
      <c r="P64" s="186"/>
      <c r="Q64" s="187"/>
    </row>
    <row r="65" spans="1:17">
      <c r="A65" s="420"/>
      <c r="B65" s="371"/>
      <c r="C65" s="371"/>
      <c r="D65" s="371"/>
      <c r="E65" s="182">
        <f>'5- Identificación de Riesgos'!D65</f>
        <v>0</v>
      </c>
      <c r="F65" s="368"/>
      <c r="G65" s="476"/>
      <c r="H65" s="371"/>
      <c r="I65" s="482"/>
      <c r="J65" s="471"/>
      <c r="K65" s="471"/>
      <c r="L65" s="474"/>
      <c r="M65" s="371"/>
      <c r="N65" s="371"/>
      <c r="O65" s="186"/>
      <c r="P65" s="186"/>
      <c r="Q65" s="187"/>
    </row>
    <row r="66" spans="1:17">
      <c r="A66" s="420"/>
      <c r="B66" s="371"/>
      <c r="C66" s="371"/>
      <c r="D66" s="371"/>
      <c r="E66" s="182">
        <f>'5- Identificación de Riesgos'!D66</f>
        <v>0</v>
      </c>
      <c r="F66" s="368"/>
      <c r="G66" s="476"/>
      <c r="H66" s="371"/>
      <c r="I66" s="482"/>
      <c r="J66" s="471"/>
      <c r="K66" s="471"/>
      <c r="L66" s="474"/>
      <c r="M66" s="371"/>
      <c r="N66" s="371"/>
      <c r="O66" s="186"/>
      <c r="P66" s="186"/>
      <c r="Q66" s="187"/>
    </row>
    <row r="67" spans="1:17">
      <c r="A67" s="420"/>
      <c r="B67" s="371"/>
      <c r="C67" s="371"/>
      <c r="D67" s="371"/>
      <c r="E67" s="182">
        <f>'5- Identificación de Riesgos'!D67</f>
        <v>0</v>
      </c>
      <c r="F67" s="368"/>
      <c r="G67" s="476"/>
      <c r="H67" s="371"/>
      <c r="I67" s="482"/>
      <c r="J67" s="471"/>
      <c r="K67" s="471"/>
      <c r="L67" s="474"/>
      <c r="M67" s="371"/>
      <c r="N67" s="371"/>
      <c r="O67" s="186"/>
      <c r="P67" s="186"/>
      <c r="Q67" s="187"/>
    </row>
    <row r="68" spans="1:17">
      <c r="A68" s="420"/>
      <c r="B68" s="371"/>
      <c r="C68" s="371"/>
      <c r="D68" s="371"/>
      <c r="E68" s="182">
        <f>'5- Identificación de Riesgos'!D68</f>
        <v>0</v>
      </c>
      <c r="F68" s="368"/>
      <c r="G68" s="476"/>
      <c r="H68" s="371"/>
      <c r="I68" s="482"/>
      <c r="J68" s="471"/>
      <c r="K68" s="471"/>
      <c r="L68" s="474"/>
      <c r="M68" s="371"/>
      <c r="N68" s="371"/>
      <c r="O68" s="186"/>
      <c r="P68" s="186"/>
      <c r="Q68" s="187"/>
    </row>
    <row r="69" spans="1:17" ht="15.75" thickBot="1">
      <c r="A69" s="421"/>
      <c r="B69" s="372"/>
      <c r="C69" s="372"/>
      <c r="D69" s="372"/>
      <c r="E69" s="183">
        <f>'5- Identificación de Riesgos'!D69</f>
        <v>0</v>
      </c>
      <c r="F69" s="369"/>
      <c r="G69" s="477"/>
      <c r="H69" s="372"/>
      <c r="I69" s="483"/>
      <c r="J69" s="472"/>
      <c r="K69" s="472"/>
      <c r="L69" s="475"/>
      <c r="M69" s="372"/>
      <c r="N69" s="372"/>
      <c r="O69" s="188"/>
      <c r="P69" s="188"/>
      <c r="Q69" s="189"/>
    </row>
    <row r="70" spans="1:17">
      <c r="A70" s="419">
        <f>'5- Identificación de Riesgos'!A70</f>
        <v>7</v>
      </c>
      <c r="B70" s="385">
        <f>'5- Identificación de Riesgos'!B70</f>
        <v>0</v>
      </c>
      <c r="C70" s="385">
        <f>'5- Identificación de Riesgos'!C70</f>
        <v>0</v>
      </c>
      <c r="D70" s="385" t="s">
        <v>335</v>
      </c>
      <c r="E70" s="181">
        <f>'5- Identificación de Riesgos'!D70</f>
        <v>0</v>
      </c>
      <c r="F70" s="389" t="str">
        <f>'5- Identificación de Riesgos'!H70</f>
        <v>Muy Baja - 1</v>
      </c>
      <c r="G70" s="385" t="str">
        <f>'5- Identificación de Riesgos'!M70</f>
        <v/>
      </c>
      <c r="H70" s="385" t="str">
        <f>'5- Identificación de Riesgos'!N70</f>
        <v/>
      </c>
      <c r="I70" s="478"/>
      <c r="J70" s="470" t="str">
        <f>'6- Valoración Controles'!T70</f>
        <v>Muy Baja - 1</v>
      </c>
      <c r="K70" s="470" t="e">
        <f>'6- Valoración Controles'!U70</f>
        <v>#VALUE!</v>
      </c>
      <c r="L70" s="473" t="e">
        <f>AVERAGE(#REF!)</f>
        <v>#REF!</v>
      </c>
      <c r="M70" s="385" t="e">
        <f>'6- Valoración Controles'!V70</f>
        <v>#VALUE!</v>
      </c>
      <c r="N70" s="385" t="s">
        <v>337</v>
      </c>
      <c r="O70" s="257"/>
      <c r="P70" s="257"/>
      <c r="Q70" s="258"/>
    </row>
    <row r="71" spans="1:17">
      <c r="A71" s="420"/>
      <c r="B71" s="371"/>
      <c r="C71" s="371"/>
      <c r="D71" s="371"/>
      <c r="E71" s="182">
        <f>'5- Identificación de Riesgos'!D71</f>
        <v>0</v>
      </c>
      <c r="F71" s="368"/>
      <c r="G71" s="476"/>
      <c r="H71" s="371"/>
      <c r="I71" s="479"/>
      <c r="J71" s="471"/>
      <c r="K71" s="471"/>
      <c r="L71" s="474"/>
      <c r="M71" s="371"/>
      <c r="N71" s="371"/>
      <c r="O71" s="186"/>
      <c r="P71" s="186"/>
      <c r="Q71" s="187"/>
    </row>
    <row r="72" spans="1:17">
      <c r="A72" s="420"/>
      <c r="B72" s="371"/>
      <c r="C72" s="371"/>
      <c r="D72" s="371"/>
      <c r="E72" s="182">
        <f>'5- Identificación de Riesgos'!D72</f>
        <v>0</v>
      </c>
      <c r="F72" s="368"/>
      <c r="G72" s="476"/>
      <c r="H72" s="371"/>
      <c r="I72" s="479"/>
      <c r="J72" s="471"/>
      <c r="K72" s="471"/>
      <c r="L72" s="474"/>
      <c r="M72" s="371"/>
      <c r="N72" s="371"/>
      <c r="O72" s="186"/>
      <c r="P72" s="186"/>
      <c r="Q72" s="187"/>
    </row>
    <row r="73" spans="1:17">
      <c r="A73" s="420"/>
      <c r="B73" s="371"/>
      <c r="C73" s="371"/>
      <c r="D73" s="371"/>
      <c r="E73" s="182">
        <f>'5- Identificación de Riesgos'!D73</f>
        <v>0</v>
      </c>
      <c r="F73" s="368"/>
      <c r="G73" s="476"/>
      <c r="H73" s="371"/>
      <c r="I73" s="479"/>
      <c r="J73" s="471"/>
      <c r="K73" s="471"/>
      <c r="L73" s="474"/>
      <c r="M73" s="371"/>
      <c r="N73" s="371"/>
      <c r="O73" s="186"/>
      <c r="P73" s="186"/>
      <c r="Q73" s="187"/>
    </row>
    <row r="74" spans="1:17">
      <c r="A74" s="420"/>
      <c r="B74" s="371"/>
      <c r="C74" s="371"/>
      <c r="D74" s="371"/>
      <c r="E74" s="182">
        <f>'5- Identificación de Riesgos'!D74</f>
        <v>0</v>
      </c>
      <c r="F74" s="368"/>
      <c r="G74" s="476"/>
      <c r="H74" s="371"/>
      <c r="I74" s="479"/>
      <c r="J74" s="471"/>
      <c r="K74" s="471"/>
      <c r="L74" s="474"/>
      <c r="M74" s="371"/>
      <c r="N74" s="371"/>
      <c r="O74" s="186"/>
      <c r="P74" s="186"/>
      <c r="Q74" s="187"/>
    </row>
    <row r="75" spans="1:17">
      <c r="A75" s="420"/>
      <c r="B75" s="371"/>
      <c r="C75" s="371"/>
      <c r="D75" s="371"/>
      <c r="E75" s="182">
        <f>'5- Identificación de Riesgos'!D75</f>
        <v>0</v>
      </c>
      <c r="F75" s="368"/>
      <c r="G75" s="476"/>
      <c r="H75" s="371"/>
      <c r="I75" s="479"/>
      <c r="J75" s="471"/>
      <c r="K75" s="471"/>
      <c r="L75" s="474"/>
      <c r="M75" s="371"/>
      <c r="N75" s="371"/>
      <c r="O75" s="186"/>
      <c r="P75" s="186"/>
      <c r="Q75" s="187"/>
    </row>
    <row r="76" spans="1:17">
      <c r="A76" s="420"/>
      <c r="B76" s="371"/>
      <c r="C76" s="371"/>
      <c r="D76" s="371"/>
      <c r="E76" s="182">
        <f>'5- Identificación de Riesgos'!D76</f>
        <v>0</v>
      </c>
      <c r="F76" s="368"/>
      <c r="G76" s="476"/>
      <c r="H76" s="371"/>
      <c r="I76" s="479"/>
      <c r="J76" s="471"/>
      <c r="K76" s="471"/>
      <c r="L76" s="474"/>
      <c r="M76" s="371"/>
      <c r="N76" s="371"/>
      <c r="O76" s="186"/>
      <c r="P76" s="186"/>
      <c r="Q76" s="187"/>
    </row>
    <row r="77" spans="1:17">
      <c r="A77" s="420"/>
      <c r="B77" s="371"/>
      <c r="C77" s="371"/>
      <c r="D77" s="371"/>
      <c r="E77" s="182">
        <f>'5- Identificación de Riesgos'!D77</f>
        <v>0</v>
      </c>
      <c r="F77" s="368"/>
      <c r="G77" s="476"/>
      <c r="H77" s="371"/>
      <c r="I77" s="479"/>
      <c r="J77" s="471"/>
      <c r="K77" s="471"/>
      <c r="L77" s="474"/>
      <c r="M77" s="371"/>
      <c r="N77" s="371"/>
      <c r="O77" s="186"/>
      <c r="P77" s="186"/>
      <c r="Q77" s="187"/>
    </row>
    <row r="78" spans="1:17">
      <c r="A78" s="420"/>
      <c r="B78" s="371"/>
      <c r="C78" s="371"/>
      <c r="D78" s="371"/>
      <c r="E78" s="182">
        <f>'5- Identificación de Riesgos'!D78</f>
        <v>0</v>
      </c>
      <c r="F78" s="368"/>
      <c r="G78" s="476"/>
      <c r="H78" s="371"/>
      <c r="I78" s="479"/>
      <c r="J78" s="471"/>
      <c r="K78" s="471"/>
      <c r="L78" s="474"/>
      <c r="M78" s="371"/>
      <c r="N78" s="371"/>
      <c r="O78" s="186"/>
      <c r="P78" s="186"/>
      <c r="Q78" s="187"/>
    </row>
    <row r="79" spans="1:17" ht="15.75" thickBot="1">
      <c r="A79" s="421"/>
      <c r="B79" s="372"/>
      <c r="C79" s="372"/>
      <c r="D79" s="372"/>
      <c r="E79" s="183">
        <f>'5- Identificación de Riesgos'!D79</f>
        <v>0</v>
      </c>
      <c r="F79" s="369"/>
      <c r="G79" s="477"/>
      <c r="H79" s="372"/>
      <c r="I79" s="480"/>
      <c r="J79" s="472"/>
      <c r="K79" s="472"/>
      <c r="L79" s="475"/>
      <c r="M79" s="372"/>
      <c r="N79" s="372"/>
      <c r="O79" s="188"/>
      <c r="P79" s="188"/>
      <c r="Q79" s="189"/>
    </row>
  </sheetData>
  <mergeCells count="1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s>
  <conditionalFormatting sqref="F10 F20 F30">
    <cfRule type="containsText" dxfId="350" priority="488" operator="containsText" text="Muy Baja">
      <formula>NOT(ISERROR(SEARCH("Muy Baja",F10)))</formula>
    </cfRule>
    <cfRule type="containsText" dxfId="349" priority="489" operator="containsText" text="Baja">
      <formula>NOT(ISERROR(SEARCH("Baja",F10)))</formula>
    </cfRule>
    <cfRule type="containsText" dxfId="348" priority="490" operator="containsText" text="Muy Alta">
      <formula>NOT(ISERROR(SEARCH("Muy Alta",F10)))</formula>
    </cfRule>
    <cfRule type="containsText" dxfId="347" priority="492" operator="containsText" text="Alta">
      <formula>NOT(ISERROR(SEARCH("Alta",F10)))</formula>
    </cfRule>
    <cfRule type="containsText" dxfId="346" priority="493" operator="containsText" text="Media">
      <formula>NOT(ISERROR(SEARCH("Media",F10)))</formula>
    </cfRule>
    <cfRule type="containsText" dxfId="345" priority="494" operator="containsText" text="Media">
      <formula>NOT(ISERROR(SEARCH("Media",F10)))</formula>
    </cfRule>
    <cfRule type="containsText" dxfId="344" priority="495" operator="containsText" text="Media">
      <formula>NOT(ISERROR(SEARCH("Media",F10)))</formula>
    </cfRule>
    <cfRule type="containsText" dxfId="343" priority="496" operator="containsText" text="Muy Baja">
      <formula>NOT(ISERROR(SEARCH("Muy Baja",F10)))</formula>
    </cfRule>
    <cfRule type="containsText" dxfId="342" priority="497" operator="containsText" text="Baja">
      <formula>NOT(ISERROR(SEARCH("Baja",F10)))</formula>
    </cfRule>
    <cfRule type="containsText" dxfId="341" priority="498" operator="containsText" text="Muy Baja">
      <formula>NOT(ISERROR(SEARCH("Muy Baja",F10)))</formula>
    </cfRule>
    <cfRule type="containsText" dxfId="340" priority="499" operator="containsText" text="Muy Baja">
      <formula>NOT(ISERROR(SEARCH("Muy Baja",F10)))</formula>
    </cfRule>
    <cfRule type="containsText" dxfId="339" priority="500" operator="containsText" text="Muy Baja">
      <formula>NOT(ISERROR(SEARCH("Muy Baja",F10)))</formula>
    </cfRule>
    <cfRule type="containsText" dxfId="338" priority="501" operator="containsText" text="Muy Baja'Tabla probabilidad'!">
      <formula>NOT(ISERROR(SEARCH("Muy Baja'Tabla probabilidad'!",F10)))</formula>
    </cfRule>
    <cfRule type="containsText" dxfId="337" priority="502" operator="containsText" text="Muy bajo">
      <formula>NOT(ISERROR(SEARCH("Muy bajo",F10)))</formula>
    </cfRule>
    <cfRule type="containsText" dxfId="336" priority="503" operator="containsText" text="Alta">
      <formula>NOT(ISERROR(SEARCH("Alta",F10)))</formula>
    </cfRule>
    <cfRule type="containsText" dxfId="335" priority="504" operator="containsText" text="Media">
      <formula>NOT(ISERROR(SEARCH("Media",F10)))</formula>
    </cfRule>
    <cfRule type="containsText" dxfId="334" priority="505" operator="containsText" text="Baja">
      <formula>NOT(ISERROR(SEARCH("Baja",F10)))</formula>
    </cfRule>
    <cfRule type="containsText" dxfId="333" priority="506" operator="containsText" text="Muy baja">
      <formula>NOT(ISERROR(SEARCH("Muy baja",F10)))</formula>
    </cfRule>
    <cfRule type="cellIs" dxfId="332" priority="509" operator="between">
      <formula>1</formula>
      <formula>2</formula>
    </cfRule>
    <cfRule type="cellIs" dxfId="331" priority="510" operator="between">
      <formula>0</formula>
      <formula>2</formula>
    </cfRule>
  </conditionalFormatting>
  <conditionalFormatting sqref="F40">
    <cfRule type="containsText" dxfId="330" priority="97" operator="containsText" text="Muy Baja">
      <formula>NOT(ISERROR(SEARCH("Muy Baja",F40)))</formula>
    </cfRule>
    <cfRule type="containsText" dxfId="329" priority="98" operator="containsText" text="Baja">
      <formula>NOT(ISERROR(SEARCH("Baja",F40)))</formula>
    </cfRule>
    <cfRule type="containsText" dxfId="328" priority="99" operator="containsText" text="Muy Alta">
      <formula>NOT(ISERROR(SEARCH("Muy Alta",F40)))</formula>
    </cfRule>
    <cfRule type="containsText" dxfId="327" priority="101" operator="containsText" text="Alta">
      <formula>NOT(ISERROR(SEARCH("Alta",F40)))</formula>
    </cfRule>
    <cfRule type="containsText" dxfId="326" priority="102" operator="containsText" text="Media">
      <formula>NOT(ISERROR(SEARCH("Media",F40)))</formula>
    </cfRule>
    <cfRule type="containsText" dxfId="325" priority="103" operator="containsText" text="Media">
      <formula>NOT(ISERROR(SEARCH("Media",F40)))</formula>
    </cfRule>
    <cfRule type="containsText" dxfId="324" priority="104" operator="containsText" text="Media">
      <formula>NOT(ISERROR(SEARCH("Media",F40)))</formula>
    </cfRule>
    <cfRule type="containsText" dxfId="323" priority="105" operator="containsText" text="Muy Baja">
      <formula>NOT(ISERROR(SEARCH("Muy Baja",F40)))</formula>
    </cfRule>
    <cfRule type="containsText" dxfId="322" priority="106" operator="containsText" text="Baja">
      <formula>NOT(ISERROR(SEARCH("Baja",F40)))</formula>
    </cfRule>
    <cfRule type="containsText" dxfId="321" priority="107" operator="containsText" text="Muy Baja">
      <formula>NOT(ISERROR(SEARCH("Muy Baja",F40)))</formula>
    </cfRule>
    <cfRule type="containsText" dxfId="320" priority="108" operator="containsText" text="Muy Baja">
      <formula>NOT(ISERROR(SEARCH("Muy Baja",F40)))</formula>
    </cfRule>
    <cfRule type="containsText" dxfId="319" priority="109" operator="containsText" text="Muy Baja">
      <formula>NOT(ISERROR(SEARCH("Muy Baja",F40)))</formula>
    </cfRule>
    <cfRule type="containsText" dxfId="318" priority="110" operator="containsText" text="Muy Baja'Tabla probabilidad'!">
      <formula>NOT(ISERROR(SEARCH("Muy Baja'Tabla probabilidad'!",F40)))</formula>
    </cfRule>
    <cfRule type="containsText" dxfId="317" priority="111" operator="containsText" text="Muy bajo">
      <formula>NOT(ISERROR(SEARCH("Muy bajo",F40)))</formula>
    </cfRule>
    <cfRule type="containsText" dxfId="316" priority="112" operator="containsText" text="Alta">
      <formula>NOT(ISERROR(SEARCH("Alta",F40)))</formula>
    </cfRule>
    <cfRule type="containsText" dxfId="315" priority="113" operator="containsText" text="Media">
      <formula>NOT(ISERROR(SEARCH("Media",F40)))</formula>
    </cfRule>
    <cfRule type="containsText" dxfId="314" priority="114" operator="containsText" text="Baja">
      <formula>NOT(ISERROR(SEARCH("Baja",F40)))</formula>
    </cfRule>
    <cfRule type="containsText" dxfId="313" priority="115" operator="containsText" text="Muy baja">
      <formula>NOT(ISERROR(SEARCH("Muy baja",F40)))</formula>
    </cfRule>
    <cfRule type="cellIs" dxfId="312" priority="118" operator="between">
      <formula>1</formula>
      <formula>2</formula>
    </cfRule>
    <cfRule type="cellIs" dxfId="311" priority="119" operator="between">
      <formula>0</formula>
      <formula>2</formula>
    </cfRule>
  </conditionalFormatting>
  <conditionalFormatting sqref="F50 F60 F70">
    <cfRule type="containsText" dxfId="310" priority="43" operator="containsText" text="Muy Baja">
      <formula>NOT(ISERROR(SEARCH("Muy Baja",F50)))</formula>
    </cfRule>
    <cfRule type="containsText" dxfId="309" priority="44" operator="containsText" text="Baja">
      <formula>NOT(ISERROR(SEARCH("Baja",F50)))</formula>
    </cfRule>
    <cfRule type="containsText" dxfId="308" priority="45" operator="containsText" text="Muy Alta">
      <formula>NOT(ISERROR(SEARCH("Muy Alta",F50)))</formula>
    </cfRule>
    <cfRule type="containsText" dxfId="307" priority="47" operator="containsText" text="Alta">
      <formula>NOT(ISERROR(SEARCH("Alta",F50)))</formula>
    </cfRule>
    <cfRule type="containsText" dxfId="306" priority="48" operator="containsText" text="Media">
      <formula>NOT(ISERROR(SEARCH("Media",F50)))</formula>
    </cfRule>
    <cfRule type="containsText" dxfId="305" priority="49" operator="containsText" text="Media">
      <formula>NOT(ISERROR(SEARCH("Media",F50)))</formula>
    </cfRule>
    <cfRule type="containsText" dxfId="304" priority="50" operator="containsText" text="Media">
      <formula>NOT(ISERROR(SEARCH("Media",F50)))</formula>
    </cfRule>
    <cfRule type="containsText" dxfId="303" priority="51" operator="containsText" text="Muy Baja">
      <formula>NOT(ISERROR(SEARCH("Muy Baja",F50)))</formula>
    </cfRule>
    <cfRule type="containsText" dxfId="302" priority="52" operator="containsText" text="Baja">
      <formula>NOT(ISERROR(SEARCH("Baja",F50)))</formula>
    </cfRule>
    <cfRule type="containsText" dxfId="301" priority="53" operator="containsText" text="Muy Baja">
      <formula>NOT(ISERROR(SEARCH("Muy Baja",F50)))</formula>
    </cfRule>
    <cfRule type="containsText" dxfId="300" priority="54" operator="containsText" text="Muy Baja">
      <formula>NOT(ISERROR(SEARCH("Muy Baja",F50)))</formula>
    </cfRule>
    <cfRule type="containsText" dxfId="299" priority="55" operator="containsText" text="Muy Baja">
      <formula>NOT(ISERROR(SEARCH("Muy Baja",F50)))</formula>
    </cfRule>
    <cfRule type="containsText" dxfId="298" priority="56" operator="containsText" text="Muy Baja'Tabla probabilidad'!">
      <formula>NOT(ISERROR(SEARCH("Muy Baja'Tabla probabilidad'!",F50)))</formula>
    </cfRule>
    <cfRule type="containsText" dxfId="297" priority="57" operator="containsText" text="Muy bajo">
      <formula>NOT(ISERROR(SEARCH("Muy bajo",F50)))</formula>
    </cfRule>
    <cfRule type="containsText" dxfId="296" priority="58" operator="containsText" text="Alta">
      <formula>NOT(ISERROR(SEARCH("Alta",F50)))</formula>
    </cfRule>
    <cfRule type="containsText" dxfId="295" priority="59" operator="containsText" text="Media">
      <formula>NOT(ISERROR(SEARCH("Media",F50)))</formula>
    </cfRule>
    <cfRule type="containsText" dxfId="294" priority="60" operator="containsText" text="Baja">
      <formula>NOT(ISERROR(SEARCH("Baja",F50)))</formula>
    </cfRule>
    <cfRule type="containsText" dxfId="293" priority="61" operator="containsText" text="Muy baja">
      <formula>NOT(ISERROR(SEARCH("Muy baja",F50)))</formula>
    </cfRule>
    <cfRule type="cellIs" dxfId="292" priority="64" operator="between">
      <formula>1</formula>
      <formula>2</formula>
    </cfRule>
    <cfRule type="cellIs" dxfId="291" priority="65" operator="between">
      <formula>0</formula>
      <formula>2</formula>
    </cfRule>
  </conditionalFormatting>
  <conditionalFormatting sqref="G10 G20 G30">
    <cfRule type="containsText" dxfId="290" priority="482" operator="containsText" text="Catastrófico">
      <formula>NOT(ISERROR(SEARCH("Catastrófico",G10)))</formula>
    </cfRule>
    <cfRule type="containsText" dxfId="289" priority="483" operator="containsText" text="Mayor">
      <formula>NOT(ISERROR(SEARCH("Mayor",G10)))</formula>
    </cfRule>
    <cfRule type="containsText" dxfId="288" priority="484" operator="containsText" text="Alta">
      <formula>NOT(ISERROR(SEARCH("Alta",G10)))</formula>
    </cfRule>
    <cfRule type="containsText" dxfId="287" priority="485" operator="containsText" text="Moderado">
      <formula>NOT(ISERROR(SEARCH("Moderado",G10)))</formula>
    </cfRule>
    <cfRule type="containsText" dxfId="286" priority="486" operator="containsText" text="Menor">
      <formula>NOT(ISERROR(SEARCH("Menor",G10)))</formula>
    </cfRule>
    <cfRule type="containsText" dxfId="285" priority="487" operator="containsText" text="Leve">
      <formula>NOT(ISERROR(SEARCH("Leve",G10)))</formula>
    </cfRule>
  </conditionalFormatting>
  <conditionalFormatting sqref="G40">
    <cfRule type="containsText" dxfId="284" priority="91" operator="containsText" text="Catastrófico">
      <formula>NOT(ISERROR(SEARCH("Catastrófico",G40)))</formula>
    </cfRule>
    <cfRule type="containsText" dxfId="283" priority="92" operator="containsText" text="Mayor">
      <formula>NOT(ISERROR(SEARCH("Mayor",G40)))</formula>
    </cfRule>
    <cfRule type="containsText" dxfId="282" priority="93" operator="containsText" text="Alta">
      <formula>NOT(ISERROR(SEARCH("Alta",G40)))</formula>
    </cfRule>
    <cfRule type="containsText" dxfId="281" priority="94" operator="containsText" text="Moderado">
      <formula>NOT(ISERROR(SEARCH("Moderado",G40)))</formula>
    </cfRule>
    <cfRule type="containsText" dxfId="280" priority="95" operator="containsText" text="Menor">
      <formula>NOT(ISERROR(SEARCH("Menor",G40)))</formula>
    </cfRule>
    <cfRule type="containsText" dxfId="279" priority="96" operator="containsText" text="Leve">
      <formula>NOT(ISERROR(SEARCH("Leve",G40)))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1" operator="containsText" text="Extremo">
      <formula>NOT(ISERROR(SEARCH("Extremo",H50)))</formula>
    </cfRule>
    <cfRule type="containsText" dxfId="271" priority="2" operator="containsText" text="Alto">
      <formula>NOT(ISERROR(SEARCH("Alto",H50)))</formula>
    </cfRule>
    <cfRule type="containsText" dxfId="270" priority="3" operator="containsText" text="Bajo">
      <formula>NOT(ISERROR(SEARCH("Bajo",H50)))</formula>
    </cfRule>
    <cfRule type="containsText" dxfId="269" priority="4" operator="containsText" text="Moderado">
      <formula>NOT(ISERROR(SEARCH("Moderado",H50)))</formula>
    </cfRule>
  </conditionalFormatting>
  <conditionalFormatting sqref="H10:I10 H20:I20 H30:I30">
    <cfRule type="containsText" dxfId="268" priority="477" operator="containsText" text="Extremo">
      <formula>NOT(ISERROR(SEARCH("Extremo",H10)))</formula>
    </cfRule>
    <cfRule type="containsText" dxfId="267" priority="478" operator="containsText" text="Alto">
      <formula>NOT(ISERROR(SEARCH("Alto",H10)))</formula>
    </cfRule>
    <cfRule type="containsText" dxfId="266" priority="479" operator="containsText" text="Bajo">
      <formula>NOT(ISERROR(SEARCH("Bajo",H10)))</formula>
    </cfRule>
    <cfRule type="containsText" dxfId="265" priority="480" operator="containsText" text="Moderado">
      <formula>NOT(ISERROR(SEARCH("Moderado",H10)))</formula>
    </cfRule>
    <cfRule type="containsText" dxfId="264" priority="481" operator="containsText" text="Extremo">
      <formula>NOT(ISERROR(SEARCH("Extremo",H10)))</formula>
    </cfRule>
  </conditionalFormatting>
  <conditionalFormatting sqref="H40:I40">
    <cfRule type="containsText" dxfId="263" priority="86" operator="containsText" text="Extremo">
      <formula>NOT(ISERROR(SEARCH("Extremo",H40)))</formula>
    </cfRule>
    <cfRule type="containsText" dxfId="262" priority="87" operator="containsText" text="Alto">
      <formula>NOT(ISERROR(SEARCH("Alto",H40)))</formula>
    </cfRule>
    <cfRule type="containsText" dxfId="261" priority="88" operator="containsText" text="Bajo">
      <formula>NOT(ISERROR(SEARCH("Bajo",H40)))</formula>
    </cfRule>
    <cfRule type="containsText" dxfId="260" priority="89" operator="containsText" text="Moderado">
      <formula>NOT(ISERROR(SEARCH("Moderado",H40)))</formula>
    </cfRule>
    <cfRule type="containsText" dxfId="259" priority="90"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3" operator="containsText" text="Alto">
      <formula>NOT(ISERROR(SEARCH("Alto",I50)))</formula>
    </cfRule>
    <cfRule type="containsText" dxfId="256" priority="34" operator="containsText" text="Bajo">
      <formula>NOT(ISERROR(SEARCH("Bajo",I50)))</formula>
    </cfRule>
    <cfRule type="containsText" dxfId="255" priority="35" operator="containsText" text="Moderado">
      <formula>NOT(ISERROR(SEARCH("Moderado",I50)))</formula>
    </cfRule>
    <cfRule type="containsText" dxfId="254" priority="36" operator="containsText" text="Extremo">
      <formula>NOT(ISERROR(SEARCH("Extremo",I50)))</formula>
    </cfRule>
  </conditionalFormatting>
  <conditionalFormatting sqref="J10:J39">
    <cfRule type="containsText" dxfId="253" priority="446" operator="containsText" text="Muy Alta">
      <formula>NOT(ISERROR(SEARCH("Muy Alta",J10)))</formula>
    </cfRule>
    <cfRule type="containsText" dxfId="252" priority="447" operator="containsText" text="Alta">
      <formula>NOT(ISERROR(SEARCH("Alta",J10)))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2" operator="containsText" text="Muy Alta">
      <formula>NOT(ISERROR(SEARCH("Muy Alta",J40)))</formula>
    </cfRule>
    <cfRule type="containsText" dxfId="246" priority="73" operator="containsText" text="Alta">
      <formula>NOT(ISERROR(SEARCH("Alta",J40)))</formula>
    </cfRule>
    <cfRule type="containsText" dxfId="245" priority="74" operator="containsText" text="Media">
      <formula>NOT(ISERROR(SEARCH("Media",J40)))</formula>
    </cfRule>
    <cfRule type="containsText" dxfId="244" priority="75" operator="containsText" text="Baja">
      <formula>NOT(ISERROR(SEARCH("Baja",J40)))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2" operator="containsText" text="Muy Baja">
      <formula>NOT(ISERROR(SEARCH("Muy Baja",J50)))</formula>
    </cfRule>
    <cfRule type="containsText" dxfId="241" priority="18" operator="containsText" text="Muy Alta">
      <formula>NOT(ISERROR(SEARCH("Muy Alta",J50)))</formula>
    </cfRule>
    <cfRule type="containsText" dxfId="240" priority="19" operator="containsText" text="Alta">
      <formula>NOT(ISERROR(SEARCH("Alta",J50)))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3" operator="containsText" text="Catastrófico">
      <formula>NOT(ISERROR(SEARCH("Catastrófico",K10)))</formula>
    </cfRule>
    <cfRule type="containsText" dxfId="236" priority="14" operator="containsText" text="Moderado">
      <formula>NOT(ISERROR(SEARCH("Moderado",K10)))</formula>
    </cfRule>
    <cfRule type="containsText" dxfId="235" priority="15" operator="containsText" text="Menor">
      <formula>NOT(ISERROR(SEARCH("Menor",K10)))</formula>
    </cfRule>
    <cfRule type="containsText" dxfId="234" priority="16" operator="containsText" text="Leve">
      <formula>NOT(ISERROR(SEARCH("Leve",K10)))</formula>
    </cfRule>
    <cfRule type="containsText" dxfId="233" priority="17" operator="containsText" text="Mayor">
      <formula>NOT(ISERROR(SEARCH("Mayor",K10)))</formula>
    </cfRule>
  </conditionalFormatting>
  <conditionalFormatting sqref="M10 M20 M30">
    <cfRule type="containsText" dxfId="232" priority="451" operator="containsText" text="Extremo">
      <formula>NOT(ISERROR(SEARCH("Extremo",M10)))</formula>
    </cfRule>
    <cfRule type="containsText" dxfId="231" priority="452" operator="containsText" text="Alto">
      <formula>NOT(ISERROR(SEARCH("Alto",M10)))</formula>
    </cfRule>
    <cfRule type="containsText" dxfId="230" priority="453" operator="containsText" text="Moderado">
      <formula>NOT(ISERROR(SEARCH("Moderado",M10)))</formula>
    </cfRule>
    <cfRule type="containsText" dxfId="229" priority="454" operator="containsText" text="Menor">
      <formula>NOT(ISERROR(SEARCH("Menor",M10)))</formula>
    </cfRule>
    <cfRule type="containsText" dxfId="228" priority="455" operator="containsText" text="Bajo">
      <formula>NOT(ISERROR(SEARCH("Bajo",M10)))</formula>
    </cfRule>
    <cfRule type="containsText" dxfId="227" priority="456" operator="containsText" text="Moderado">
      <formula>NOT(ISERROR(SEARCH("Moderado",M10)))</formula>
    </cfRule>
    <cfRule type="containsText" dxfId="226" priority="457" operator="containsText" text="Extremo">
      <formula>NOT(ISERROR(SEARCH("Extremo",M10)))</formula>
    </cfRule>
    <cfRule type="containsText" dxfId="225" priority="458" operator="containsText" text="Baja">
      <formula>NOT(ISERROR(SEARCH("Baja",M10)))</formula>
    </cfRule>
    <cfRule type="containsText" dxfId="224" priority="459" operator="containsText" text="Alto">
      <formula>NOT(ISERROR(SEARCH("Alto",M10)))</formula>
    </cfRule>
  </conditionalFormatting>
  <conditionalFormatting sqref="M40">
    <cfRule type="containsText" dxfId="223" priority="77" operator="containsText" text="Extremo">
      <formula>NOT(ISERROR(SEARCH("Extremo",M40)))</formula>
    </cfRule>
    <cfRule type="containsText" dxfId="222" priority="78" operator="containsText" text="Alto">
      <formula>NOT(ISERROR(SEARCH("Alto",M40)))</formula>
    </cfRule>
    <cfRule type="containsText" dxfId="221" priority="79" operator="containsText" text="Moderado">
      <formula>NOT(ISERROR(SEARCH("Moderado",M40)))</formula>
    </cfRule>
    <cfRule type="containsText" dxfId="220" priority="80" operator="containsText" text="Menor">
      <formula>NOT(ISERROR(SEARCH("Menor",M40)))</formula>
    </cfRule>
    <cfRule type="containsText" dxfId="219" priority="81" operator="containsText" text="Bajo">
      <formula>NOT(ISERROR(SEARCH("Bajo",M40)))</formula>
    </cfRule>
    <cfRule type="containsText" dxfId="218" priority="82" operator="containsText" text="Moderado">
      <formula>NOT(ISERROR(SEARCH("Moderado",M40)))</formula>
    </cfRule>
    <cfRule type="containsText" dxfId="217" priority="83" operator="containsText" text="Extremo">
      <formula>NOT(ISERROR(SEARCH("Extremo",M40)))</formula>
    </cfRule>
    <cfRule type="containsText" dxfId="216" priority="84" operator="containsText" text="Baja">
      <formula>NOT(ISERROR(SEARCH("Baja",M40)))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M17" sqref="M17"/>
    </sheetView>
  </sheetViews>
  <sheetFormatPr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05" t="s">
        <v>338</v>
      </c>
      <c r="C2" s="505"/>
      <c r="D2" s="505"/>
      <c r="E2" s="505"/>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1" t="s">
        <v>339</v>
      </c>
      <c r="D4" s="242"/>
      <c r="E4" s="243" t="s">
        <v>340</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341</v>
      </c>
      <c r="D5" s="59"/>
      <c r="E5" s="59" t="s">
        <v>342</v>
      </c>
      <c r="F5" s="57" t="s">
        <v>340</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343</v>
      </c>
      <c r="C6" s="244" t="s">
        <v>344</v>
      </c>
      <c r="D6" s="245">
        <v>0.04</v>
      </c>
      <c r="E6" s="246" t="s">
        <v>345</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346</v>
      </c>
      <c r="C7" s="244" t="s">
        <v>347</v>
      </c>
      <c r="D7" s="245">
        <v>0.09</v>
      </c>
      <c r="E7" s="246" t="s">
        <v>348</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349</v>
      </c>
      <c r="C8" s="244" t="s">
        <v>350</v>
      </c>
      <c r="D8" s="245">
        <v>0.28999999999999998</v>
      </c>
      <c r="E8" s="246" t="s">
        <v>351</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352</v>
      </c>
      <c r="C9" s="244" t="s">
        <v>353</v>
      </c>
      <c r="D9" s="245">
        <v>0.49</v>
      </c>
      <c r="E9" s="246" t="s">
        <v>354</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355</v>
      </c>
      <c r="C10" s="244" t="s">
        <v>356</v>
      </c>
      <c r="D10" s="245">
        <v>1</v>
      </c>
      <c r="E10" s="246" t="s">
        <v>357</v>
      </c>
      <c r="F10" s="89">
        <v>5</v>
      </c>
      <c r="G10" s="2"/>
      <c r="H10" s="2"/>
      <c r="I10" s="81" t="s">
        <v>358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06" t="s">
        <v>359</v>
      </c>
      <c r="C14" s="506"/>
      <c r="D14" s="506"/>
      <c r="E14" s="506"/>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04" t="s">
        <v>264</v>
      </c>
      <c r="D16" s="504"/>
      <c r="E16" s="504"/>
      <c r="F16" s="67"/>
      <c r="G16" s="66"/>
      <c r="H16" s="66"/>
      <c r="I16" s="82" t="s">
        <v>259</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360</v>
      </c>
      <c r="C17" s="502" t="s">
        <v>361</v>
      </c>
      <c r="D17" s="502"/>
      <c r="E17" s="502"/>
      <c r="F17" s="89">
        <v>1</v>
      </c>
      <c r="G17" s="66"/>
      <c r="H17" s="66"/>
      <c r="I17" s="81" t="s">
        <v>264</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362</v>
      </c>
      <c r="C18" s="502" t="s">
        <v>290</v>
      </c>
      <c r="D18" s="502"/>
      <c r="E18" s="502"/>
      <c r="F18" s="89">
        <v>2</v>
      </c>
      <c r="G18" s="66"/>
      <c r="H18" s="66"/>
      <c r="I18" s="81" t="s">
        <v>292</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363</v>
      </c>
      <c r="C19" s="502" t="s">
        <v>265</v>
      </c>
      <c r="D19" s="502"/>
      <c r="E19" s="502"/>
      <c r="F19" s="89">
        <v>3</v>
      </c>
      <c r="G19" s="66"/>
      <c r="H19" s="66"/>
      <c r="I19" s="81" t="s">
        <v>335</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364</v>
      </c>
      <c r="C20" s="502" t="s">
        <v>275</v>
      </c>
      <c r="D20" s="502"/>
      <c r="E20" s="502"/>
      <c r="F20" s="89">
        <v>4</v>
      </c>
      <c r="G20" s="66"/>
      <c r="H20" s="66"/>
      <c r="I20" s="81" t="s">
        <v>267</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365</v>
      </c>
      <c r="C21" s="502" t="s">
        <v>366</v>
      </c>
      <c r="D21" s="502"/>
      <c r="E21" s="502"/>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03" t="s">
        <v>292</v>
      </c>
      <c r="D24" s="503"/>
      <c r="E24" s="503"/>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360</v>
      </c>
      <c r="C25" s="502" t="s">
        <v>367</v>
      </c>
      <c r="D25" s="502"/>
      <c r="E25" s="502"/>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362</v>
      </c>
      <c r="C26" s="502" t="s">
        <v>368</v>
      </c>
      <c r="D26" s="502"/>
      <c r="E26" s="502"/>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363</v>
      </c>
      <c r="C27" s="502" t="s">
        <v>369</v>
      </c>
      <c r="D27" s="502"/>
      <c r="E27" s="502"/>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364</v>
      </c>
      <c r="C28" s="502" t="s">
        <v>293</v>
      </c>
      <c r="D28" s="502"/>
      <c r="E28" s="502"/>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365</v>
      </c>
      <c r="C29" s="502" t="s">
        <v>370</v>
      </c>
      <c r="D29" s="502"/>
      <c r="E29" s="502"/>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04" t="s">
        <v>335</v>
      </c>
      <c r="D32" s="504"/>
      <c r="E32" s="504"/>
      <c r="F32" s="75"/>
      <c r="I32" s="74"/>
      <c r="J32" s="74"/>
      <c r="K32" s="74"/>
      <c r="L32" s="74"/>
      <c r="M32" s="74"/>
      <c r="N32" s="74"/>
      <c r="O32" s="74"/>
      <c r="P32" s="74"/>
      <c r="Q32" s="74"/>
      <c r="R32" s="74"/>
      <c r="S32" s="74"/>
    </row>
    <row r="33" spans="2:19" s="66" customFormat="1" ht="20.25">
      <c r="B33" s="60" t="s">
        <v>360</v>
      </c>
      <c r="C33" s="502" t="s">
        <v>371</v>
      </c>
      <c r="D33" s="502"/>
      <c r="E33" s="502"/>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362</v>
      </c>
      <c r="C34" s="502" t="s">
        <v>372</v>
      </c>
      <c r="D34" s="502"/>
      <c r="E34" s="502"/>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363</v>
      </c>
      <c r="C35" s="502" t="s">
        <v>373</v>
      </c>
      <c r="D35" s="502"/>
      <c r="E35" s="502"/>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364</v>
      </c>
      <c r="C36" s="502" t="s">
        <v>374</v>
      </c>
      <c r="D36" s="502"/>
      <c r="E36" s="502"/>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365</v>
      </c>
      <c r="C37" s="502" t="s">
        <v>375</v>
      </c>
      <c r="D37" s="502"/>
      <c r="E37" s="502"/>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04" t="s">
        <v>267</v>
      </c>
      <c r="D40" s="504"/>
      <c r="E40" s="504"/>
      <c r="F40" s="75"/>
    </row>
    <row r="41" spans="2:19" s="66" customFormat="1" ht="20.25">
      <c r="B41" s="90" t="s">
        <v>360</v>
      </c>
      <c r="C41" s="502" t="s">
        <v>376</v>
      </c>
      <c r="D41" s="502"/>
      <c r="E41" s="502"/>
      <c r="F41" s="89">
        <v>1</v>
      </c>
    </row>
    <row r="42" spans="2:19" s="66" customFormat="1" ht="20.25">
      <c r="B42" s="91" t="s">
        <v>362</v>
      </c>
      <c r="C42" s="502" t="s">
        <v>268</v>
      </c>
      <c r="D42" s="502"/>
      <c r="E42" s="502"/>
      <c r="F42" s="89">
        <v>2</v>
      </c>
    </row>
    <row r="43" spans="2:19" s="66" customFormat="1" ht="20.25">
      <c r="B43" s="92" t="s">
        <v>363</v>
      </c>
      <c r="C43" s="502" t="s">
        <v>283</v>
      </c>
      <c r="D43" s="502"/>
      <c r="E43" s="502"/>
      <c r="F43" s="89">
        <v>3</v>
      </c>
    </row>
    <row r="44" spans="2:19" s="66" customFormat="1" ht="20.25">
      <c r="B44" s="93" t="s">
        <v>364</v>
      </c>
      <c r="C44" s="502" t="s">
        <v>377</v>
      </c>
      <c r="D44" s="502"/>
      <c r="E44" s="502"/>
      <c r="F44" s="89">
        <v>4</v>
      </c>
    </row>
    <row r="45" spans="2:19" s="66" customFormat="1" ht="20.25">
      <c r="B45" s="94" t="s">
        <v>365</v>
      </c>
      <c r="C45" s="502" t="s">
        <v>378</v>
      </c>
      <c r="D45" s="502"/>
      <c r="E45" s="502"/>
      <c r="F45" s="89">
        <v>5</v>
      </c>
    </row>
    <row r="46" spans="2:19" s="66" customFormat="1" ht="20.25">
      <c r="B46" s="74"/>
      <c r="C46" s="74" t="s">
        <v>379</v>
      </c>
      <c r="D46" s="74"/>
      <c r="F46" s="75"/>
    </row>
    <row r="47" spans="2:19" s="66" customFormat="1" ht="20.25">
      <c r="B47" s="74"/>
      <c r="C47" s="74"/>
      <c r="D47" s="74"/>
      <c r="F47" s="75"/>
    </row>
    <row r="48" spans="2:19" s="66" customFormat="1" ht="20.25">
      <c r="B48" s="67"/>
      <c r="C48" s="503" t="s">
        <v>380</v>
      </c>
      <c r="D48" s="503"/>
      <c r="E48" s="503"/>
      <c r="F48" s="75"/>
    </row>
    <row r="49" spans="2:11" s="66" customFormat="1" ht="20.25" customHeight="1">
      <c r="B49" s="69" t="s">
        <v>360</v>
      </c>
      <c r="C49" s="502" t="s">
        <v>381</v>
      </c>
      <c r="D49" s="502"/>
      <c r="E49" s="502"/>
      <c r="F49" s="89">
        <v>1</v>
      </c>
    </row>
    <row r="50" spans="2:11" s="66" customFormat="1" ht="20.25" customHeight="1">
      <c r="B50" s="70" t="s">
        <v>362</v>
      </c>
      <c r="C50" s="502" t="s">
        <v>382</v>
      </c>
      <c r="D50" s="502"/>
      <c r="E50" s="502"/>
      <c r="F50" s="89">
        <v>2</v>
      </c>
      <c r="K50" s="67"/>
    </row>
    <row r="51" spans="2:11" s="66" customFormat="1" ht="20.25" customHeight="1">
      <c r="B51" s="71" t="s">
        <v>363</v>
      </c>
      <c r="C51" s="502" t="s">
        <v>383</v>
      </c>
      <c r="D51" s="502"/>
      <c r="E51" s="502"/>
      <c r="F51" s="89">
        <v>3</v>
      </c>
    </row>
    <row r="52" spans="2:11" s="66" customFormat="1" ht="20.25" customHeight="1">
      <c r="B52" s="72" t="s">
        <v>364</v>
      </c>
      <c r="C52" s="502" t="s">
        <v>384</v>
      </c>
      <c r="D52" s="502"/>
      <c r="E52" s="502"/>
      <c r="F52" s="89">
        <v>4</v>
      </c>
    </row>
    <row r="53" spans="2:11" s="66" customFormat="1" ht="20.25" customHeight="1">
      <c r="B53" s="73" t="s">
        <v>365</v>
      </c>
      <c r="C53" s="502" t="s">
        <v>385</v>
      </c>
      <c r="D53" s="502"/>
      <c r="E53" s="502"/>
      <c r="F53" s="89">
        <v>5</v>
      </c>
    </row>
    <row r="54" spans="2:11" s="66" customFormat="1" ht="20.25">
      <c r="B54" s="74"/>
      <c r="C54" s="74"/>
      <c r="D54" s="74"/>
      <c r="E54" s="74"/>
      <c r="F54" s="75"/>
    </row>
    <row r="55" spans="2:11" s="66" customFormat="1" ht="20.25"/>
    <row r="56" spans="2:11" s="66" customFormat="1" ht="20.25" customHeight="1">
      <c r="B56" s="67"/>
      <c r="C56" s="84" t="s">
        <v>358</v>
      </c>
      <c r="D56" s="84"/>
      <c r="E56" s="84"/>
      <c r="F56" s="75"/>
    </row>
    <row r="57" spans="2:11" s="66" customFormat="1" ht="20.25" customHeight="1">
      <c r="B57" s="69" t="s">
        <v>360</v>
      </c>
      <c r="C57" s="501" t="s">
        <v>386</v>
      </c>
      <c r="D57" s="501"/>
      <c r="E57" s="501"/>
      <c r="F57" s="89">
        <v>1</v>
      </c>
    </row>
    <row r="58" spans="2:11" s="66" customFormat="1" ht="20.25" customHeight="1">
      <c r="B58" s="70" t="s">
        <v>362</v>
      </c>
      <c r="C58" s="501" t="s">
        <v>387</v>
      </c>
      <c r="D58" s="501"/>
      <c r="E58" s="501"/>
      <c r="F58" s="89">
        <v>2</v>
      </c>
    </row>
    <row r="59" spans="2:11" s="66" customFormat="1" ht="20.25" customHeight="1">
      <c r="B59" s="71" t="s">
        <v>363</v>
      </c>
      <c r="C59" s="501" t="s">
        <v>388</v>
      </c>
      <c r="D59" s="501"/>
      <c r="E59" s="501"/>
      <c r="F59" s="89">
        <v>3</v>
      </c>
    </row>
    <row r="60" spans="2:11" s="66" customFormat="1" ht="20.25" customHeight="1">
      <c r="B60" s="72" t="s">
        <v>364</v>
      </c>
      <c r="C60" s="501" t="s">
        <v>389</v>
      </c>
      <c r="D60" s="501"/>
      <c r="E60" s="501"/>
      <c r="F60" s="89">
        <v>4</v>
      </c>
    </row>
    <row r="61" spans="2:11" s="66" customFormat="1" ht="20.25" customHeight="1">
      <c r="B61" s="73" t="s">
        <v>365</v>
      </c>
      <c r="C61" s="501" t="s">
        <v>390</v>
      </c>
      <c r="D61" s="501"/>
      <c r="E61" s="501"/>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G23" sqref="G23"/>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09" t="s">
        <v>391</v>
      </c>
      <c r="C4" s="510"/>
      <c r="D4" s="510"/>
      <c r="E4" s="511" t="s">
        <v>392</v>
      </c>
      <c r="F4" s="511"/>
      <c r="G4" s="511"/>
      <c r="H4" s="511"/>
      <c r="I4" s="512"/>
      <c r="Q4" s="513" t="s">
        <v>393</v>
      </c>
      <c r="R4" s="513"/>
    </row>
    <row r="5" spans="2:19">
      <c r="B5" s="509"/>
      <c r="C5" s="510"/>
      <c r="D5" s="510"/>
      <c r="E5" s="511"/>
      <c r="F5" s="511"/>
      <c r="G5" s="511"/>
      <c r="H5" s="511"/>
      <c r="I5" s="512"/>
      <c r="Q5" s="513"/>
      <c r="R5" s="513"/>
    </row>
    <row r="6" spans="2:19">
      <c r="B6" s="509"/>
      <c r="C6" s="510"/>
      <c r="D6" s="510"/>
      <c r="E6" s="511"/>
      <c r="F6" s="511"/>
      <c r="G6" s="511"/>
      <c r="H6" s="511"/>
      <c r="I6" s="512"/>
      <c r="Q6" s="513"/>
      <c r="R6" s="513"/>
    </row>
    <row r="7" spans="2:19" ht="15.75" thickBot="1">
      <c r="B7" s="98"/>
      <c r="I7" s="99"/>
    </row>
    <row r="8" spans="2:19" ht="62.25" customHeight="1" thickBot="1">
      <c r="B8" s="514" t="s">
        <v>340</v>
      </c>
      <c r="C8" s="515"/>
      <c r="D8" s="49" t="s">
        <v>394</v>
      </c>
      <c r="E8" s="50">
        <v>5</v>
      </c>
      <c r="F8" s="50">
        <v>10</v>
      </c>
      <c r="G8" s="50">
        <v>15</v>
      </c>
      <c r="H8" s="50">
        <v>20</v>
      </c>
      <c r="I8" s="100">
        <v>25</v>
      </c>
      <c r="K8" s="516" t="s">
        <v>395</v>
      </c>
      <c r="L8" s="517"/>
      <c r="M8" s="517"/>
      <c r="N8" s="517"/>
      <c r="O8" s="517"/>
      <c r="P8" s="518"/>
      <c r="Q8" s="519" t="s">
        <v>396</v>
      </c>
      <c r="R8" s="519"/>
      <c r="S8" s="11" t="s">
        <v>397</v>
      </c>
    </row>
    <row r="9" spans="2:19" ht="62.25" customHeight="1" thickBot="1">
      <c r="B9" s="514"/>
      <c r="C9" s="515"/>
      <c r="D9" s="49" t="s">
        <v>398</v>
      </c>
      <c r="E9" s="51">
        <v>4</v>
      </c>
      <c r="F9" s="51">
        <v>8</v>
      </c>
      <c r="G9" s="50">
        <v>12</v>
      </c>
      <c r="H9" s="50">
        <v>16</v>
      </c>
      <c r="I9" s="100">
        <v>20</v>
      </c>
      <c r="K9" s="520" t="s">
        <v>399</v>
      </c>
      <c r="L9" s="521"/>
      <c r="M9" s="521"/>
      <c r="N9" s="521"/>
      <c r="O9" s="521"/>
      <c r="P9" s="521"/>
      <c r="Q9" s="522" t="s">
        <v>400</v>
      </c>
      <c r="R9" s="523"/>
      <c r="S9" s="11" t="s">
        <v>337</v>
      </c>
    </row>
    <row r="10" spans="2:19" ht="62.25" customHeight="1" thickBot="1">
      <c r="B10" s="514"/>
      <c r="C10" s="515"/>
      <c r="D10" s="49" t="s">
        <v>401</v>
      </c>
      <c r="E10" s="51">
        <v>3</v>
      </c>
      <c r="F10" s="51">
        <v>6</v>
      </c>
      <c r="G10" s="51">
        <v>9</v>
      </c>
      <c r="H10" s="50">
        <v>12</v>
      </c>
      <c r="I10" s="100">
        <v>15</v>
      </c>
      <c r="K10" s="524" t="s">
        <v>363</v>
      </c>
      <c r="L10" s="525"/>
      <c r="M10" s="525"/>
      <c r="N10" s="525"/>
      <c r="O10" s="525"/>
      <c r="P10" s="525"/>
      <c r="Q10" s="519" t="s">
        <v>402</v>
      </c>
      <c r="R10" s="519"/>
      <c r="S10" s="11" t="s">
        <v>403</v>
      </c>
    </row>
    <row r="11" spans="2:19" ht="62.25" customHeight="1">
      <c r="B11" s="514"/>
      <c r="C11" s="515"/>
      <c r="D11" s="49" t="s">
        <v>404</v>
      </c>
      <c r="E11" s="52">
        <v>2</v>
      </c>
      <c r="F11" s="51">
        <v>4</v>
      </c>
      <c r="G11" s="51">
        <v>6</v>
      </c>
      <c r="H11" s="50">
        <v>8</v>
      </c>
      <c r="I11" s="100">
        <v>10</v>
      </c>
      <c r="K11" s="526" t="s">
        <v>405</v>
      </c>
      <c r="L11" s="527"/>
      <c r="M11" s="527"/>
      <c r="N11" s="527"/>
      <c r="O11" s="527"/>
      <c r="P11" s="527"/>
      <c r="Q11" s="519" t="s">
        <v>336</v>
      </c>
      <c r="R11" s="528"/>
      <c r="S11" s="11" t="s">
        <v>336</v>
      </c>
    </row>
    <row r="12" spans="2:19" ht="62.25" customHeight="1">
      <c r="B12" s="514"/>
      <c r="C12" s="515"/>
      <c r="D12" s="49" t="s">
        <v>406</v>
      </c>
      <c r="E12" s="52">
        <v>1</v>
      </c>
      <c r="F12" s="52">
        <v>2</v>
      </c>
      <c r="G12" s="51">
        <v>3</v>
      </c>
      <c r="H12" s="50">
        <v>4</v>
      </c>
      <c r="I12" s="100">
        <v>5</v>
      </c>
    </row>
    <row r="13" spans="2:19" ht="62.25" customHeight="1" thickBot="1">
      <c r="B13" s="101"/>
      <c r="C13" s="507" t="s">
        <v>407</v>
      </c>
      <c r="D13" s="508"/>
      <c r="E13" s="102" t="s">
        <v>408</v>
      </c>
      <c r="F13" s="102" t="s">
        <v>409</v>
      </c>
      <c r="G13" s="102" t="s">
        <v>410</v>
      </c>
      <c r="H13" s="102" t="s">
        <v>411</v>
      </c>
      <c r="I13" s="103" t="s">
        <v>412</v>
      </c>
    </row>
    <row r="17" spans="4:6">
      <c r="D17" s="11"/>
      <c r="E17" s="11"/>
      <c r="F17" s="11"/>
    </row>
    <row r="18" spans="4:6" ht="15.75">
      <c r="D18" s="16" t="s">
        <v>413</v>
      </c>
      <c r="E18" s="104" t="s">
        <v>405</v>
      </c>
      <c r="F18" s="104">
        <v>1</v>
      </c>
    </row>
    <row r="19" spans="4:6" ht="15.75">
      <c r="D19" t="s">
        <v>413</v>
      </c>
      <c r="E19" s="52" t="s">
        <v>405</v>
      </c>
      <c r="F19" s="52">
        <v>1</v>
      </c>
    </row>
    <row r="20" spans="4:6">
      <c r="D20" t="s">
        <v>414</v>
      </c>
      <c r="E20" t="s">
        <v>405</v>
      </c>
      <c r="F20">
        <v>2</v>
      </c>
    </row>
    <row r="21" spans="4:6">
      <c r="D21" t="s">
        <v>415</v>
      </c>
      <c r="E21" t="s">
        <v>363</v>
      </c>
      <c r="F21">
        <v>2</v>
      </c>
    </row>
    <row r="22" spans="4:6">
      <c r="D22" t="s">
        <v>416</v>
      </c>
      <c r="E22" t="s">
        <v>417</v>
      </c>
      <c r="F22">
        <v>3</v>
      </c>
    </row>
    <row r="23" spans="4:6">
      <c r="D23" t="s">
        <v>418</v>
      </c>
      <c r="E23" t="s">
        <v>395</v>
      </c>
      <c r="F23">
        <v>4</v>
      </c>
    </row>
    <row r="24" spans="4:6">
      <c r="D24" t="s">
        <v>419</v>
      </c>
      <c r="E24" t="s">
        <v>405</v>
      </c>
      <c r="F24">
        <v>1</v>
      </c>
    </row>
    <row r="25" spans="4:6">
      <c r="D25" t="s">
        <v>420</v>
      </c>
      <c r="E25" t="s">
        <v>363</v>
      </c>
      <c r="F25">
        <v>2</v>
      </c>
    </row>
    <row r="26" spans="4:6">
      <c r="D26" t="s">
        <v>421</v>
      </c>
      <c r="E26" t="s">
        <v>363</v>
      </c>
      <c r="F26">
        <v>2</v>
      </c>
    </row>
    <row r="27" spans="4:6">
      <c r="D27" t="s">
        <v>422</v>
      </c>
      <c r="E27" t="s">
        <v>399</v>
      </c>
      <c r="F27">
        <v>3</v>
      </c>
    </row>
    <row r="28" spans="4:6">
      <c r="D28" t="s">
        <v>423</v>
      </c>
      <c r="E28" t="s">
        <v>395</v>
      </c>
      <c r="F28">
        <v>4</v>
      </c>
    </row>
    <row r="29" spans="4:6">
      <c r="D29" t="s">
        <v>424</v>
      </c>
      <c r="E29" t="s">
        <v>363</v>
      </c>
      <c r="F29">
        <v>2</v>
      </c>
    </row>
    <row r="30" spans="4:6">
      <c r="D30" t="s">
        <v>425</v>
      </c>
      <c r="E30" t="s">
        <v>363</v>
      </c>
      <c r="F30">
        <v>2</v>
      </c>
    </row>
    <row r="31" spans="4:6">
      <c r="D31" t="s">
        <v>426</v>
      </c>
      <c r="E31" t="s">
        <v>363</v>
      </c>
      <c r="F31">
        <v>2</v>
      </c>
    </row>
    <row r="32" spans="4:6">
      <c r="D32" t="s">
        <v>427</v>
      </c>
      <c r="E32" t="s">
        <v>399</v>
      </c>
      <c r="F32">
        <v>3</v>
      </c>
    </row>
    <row r="33" spans="4:6">
      <c r="D33" t="s">
        <v>428</v>
      </c>
      <c r="E33" t="s">
        <v>395</v>
      </c>
      <c r="F33">
        <v>4</v>
      </c>
    </row>
    <row r="34" spans="4:6">
      <c r="D34" t="s">
        <v>429</v>
      </c>
      <c r="E34" t="s">
        <v>363</v>
      </c>
      <c r="F34">
        <v>2</v>
      </c>
    </row>
    <row r="35" spans="4:6">
      <c r="D35" t="s">
        <v>430</v>
      </c>
      <c r="E35" t="s">
        <v>363</v>
      </c>
      <c r="F35">
        <v>2</v>
      </c>
    </row>
    <row r="36" spans="4:6">
      <c r="D36" t="s">
        <v>431</v>
      </c>
      <c r="E36" t="s">
        <v>399</v>
      </c>
      <c r="F36">
        <v>3</v>
      </c>
    </row>
    <row r="37" spans="4:6">
      <c r="D37" t="s">
        <v>432</v>
      </c>
      <c r="E37" t="s">
        <v>399</v>
      </c>
      <c r="F37">
        <v>3</v>
      </c>
    </row>
    <row r="38" spans="4:6">
      <c r="D38" t="s">
        <v>433</v>
      </c>
      <c r="E38" t="s">
        <v>395</v>
      </c>
      <c r="F38">
        <v>4</v>
      </c>
    </row>
    <row r="39" spans="4:6">
      <c r="D39" t="s">
        <v>434</v>
      </c>
      <c r="E39" t="s">
        <v>399</v>
      </c>
      <c r="F39">
        <v>3</v>
      </c>
    </row>
    <row r="40" spans="4:6">
      <c r="D40" t="s">
        <v>435</v>
      </c>
      <c r="E40" t="s">
        <v>399</v>
      </c>
      <c r="F40">
        <v>3</v>
      </c>
    </row>
    <row r="41" spans="4:6">
      <c r="D41" t="s">
        <v>436</v>
      </c>
      <c r="E41" t="s">
        <v>399</v>
      </c>
      <c r="F41">
        <v>3</v>
      </c>
    </row>
    <row r="42" spans="4:6">
      <c r="D42" t="s">
        <v>437</v>
      </c>
      <c r="E42" t="s">
        <v>399</v>
      </c>
      <c r="F42">
        <v>3</v>
      </c>
    </row>
    <row r="43" spans="4:6">
      <c r="D43" t="s">
        <v>438</v>
      </c>
      <c r="E43" t="s">
        <v>395</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E6" zoomScale="70" zoomScaleNormal="70" workbookViewId="0">
      <selection activeCell="H10" sqref="H10"/>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9.85546875" customWidth="1"/>
    <col min="12" max="12" width="21.7109375" customWidth="1"/>
    <col min="13" max="13" width="48.28515625" customWidth="1"/>
    <col min="14" max="169" width="11.42578125" style="2"/>
  </cols>
  <sheetData>
    <row r="1" spans="1:271" s="13" customFormat="1" ht="16.5" customHeight="1">
      <c r="A1" s="562"/>
      <c r="B1" s="563"/>
      <c r="C1" s="566"/>
      <c r="D1" s="566"/>
      <c r="E1" s="566"/>
      <c r="F1" s="566"/>
      <c r="G1" s="566"/>
      <c r="H1" s="566"/>
      <c r="I1" s="566"/>
      <c r="J1" s="567"/>
      <c r="K1" s="561"/>
      <c r="L1" s="561"/>
      <c r="M1" s="561"/>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64"/>
      <c r="B2" s="565"/>
      <c r="C2" s="568"/>
      <c r="D2" s="568"/>
      <c r="E2" s="568"/>
      <c r="F2" s="568"/>
      <c r="G2" s="568"/>
      <c r="H2" s="568"/>
      <c r="I2" s="568"/>
      <c r="J2" s="569"/>
      <c r="K2" s="561"/>
      <c r="L2" s="561"/>
      <c r="M2" s="56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8"/>
      <c r="D3" s="568"/>
      <c r="E3" s="568"/>
      <c r="F3" s="568"/>
      <c r="G3" s="568"/>
      <c r="H3" s="568"/>
      <c r="I3" s="568"/>
      <c r="J3" s="569"/>
      <c r="K3" s="561"/>
      <c r="L3" s="561"/>
      <c r="M3" s="561"/>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05" t="s">
        <v>238</v>
      </c>
      <c r="B4" s="405"/>
      <c r="C4" s="468" t="s">
        <v>5</v>
      </c>
      <c r="D4" s="468"/>
      <c r="E4" s="468"/>
      <c r="F4" s="468"/>
      <c r="G4" s="468"/>
      <c r="H4" s="468"/>
      <c r="I4" s="468"/>
      <c r="J4" s="468"/>
      <c r="K4" s="468"/>
      <c r="L4" s="468"/>
      <c r="M4" s="46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05" t="s">
        <v>239</v>
      </c>
      <c r="B5" s="405"/>
      <c r="C5" s="469" t="s">
        <v>32</v>
      </c>
      <c r="D5" s="469"/>
      <c r="E5" s="469"/>
      <c r="F5" s="469"/>
      <c r="G5" s="469"/>
      <c r="H5" s="469"/>
      <c r="I5" s="469"/>
      <c r="J5" s="469"/>
      <c r="K5" s="469"/>
      <c r="L5" s="469"/>
      <c r="M5" s="46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05" t="s">
        <v>240</v>
      </c>
      <c r="B6" s="405"/>
      <c r="C6" s="580" t="s">
        <v>241</v>
      </c>
      <c r="D6" s="581"/>
      <c r="E6" s="581"/>
      <c r="F6" s="581"/>
      <c r="G6" s="581"/>
      <c r="H6" s="581"/>
      <c r="I6" s="581"/>
      <c r="J6" s="581"/>
      <c r="K6" s="581"/>
      <c r="L6" s="581"/>
      <c r="M6" s="58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5" t="s">
        <v>439</v>
      </c>
      <c r="B7" s="576"/>
      <c r="C7" s="577"/>
      <c r="D7" s="578" t="s">
        <v>440</v>
      </c>
      <c r="E7" s="578"/>
      <c r="F7" s="578"/>
      <c r="G7" s="579" t="s">
        <v>441</v>
      </c>
      <c r="H7" s="570" t="s">
        <v>442</v>
      </c>
      <c r="I7" s="572" t="s">
        <v>443</v>
      </c>
      <c r="J7" s="573"/>
      <c r="K7" s="572" t="s">
        <v>444</v>
      </c>
      <c r="L7" s="573"/>
      <c r="M7" s="574" t="s">
        <v>445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180</v>
      </c>
      <c r="C8" s="29" t="s">
        <v>182</v>
      </c>
      <c r="D8" s="22" t="s">
        <v>192</v>
      </c>
      <c r="E8" s="22" t="s">
        <v>446</v>
      </c>
      <c r="F8" s="22" t="s">
        <v>447</v>
      </c>
      <c r="G8" s="579"/>
      <c r="H8" s="571"/>
      <c r="I8" s="23" t="s">
        <v>448</v>
      </c>
      <c r="J8" s="23" t="s">
        <v>449</v>
      </c>
      <c r="K8" s="23" t="s">
        <v>450</v>
      </c>
      <c r="L8" s="23" t="s">
        <v>451</v>
      </c>
      <c r="M8" s="574"/>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3"/>
      <c r="B9" s="584"/>
      <c r="C9" s="584"/>
      <c r="D9" s="584"/>
      <c r="E9" s="584"/>
      <c r="F9" s="584"/>
      <c r="G9" s="584"/>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5">
        <f>'7- Mapa Final'!A10</f>
        <v>1</v>
      </c>
      <c r="B10" s="559" t="str">
        <f>'7- Mapa Final'!B10</f>
        <v>INCUMPLIMIENTO</v>
      </c>
      <c r="C10" s="559" t="str">
        <f>'7- Mapa Final'!C10</f>
        <v>Posibilidad de prestación del servicio de justicia por no contar plataforma microsoft, internet o personal</v>
      </c>
      <c r="D10" s="554" t="str">
        <f>'7- Mapa Final'!J10</f>
        <v>Muy Baja - 1</v>
      </c>
      <c r="E10" s="555" t="str">
        <f>'7- Mapa Final'!K10</f>
        <v>Moderado - 3</v>
      </c>
      <c r="F10" s="587" t="str">
        <f>'7- Mapa Final'!M10</f>
        <v>Moderado - 3</v>
      </c>
      <c r="G10" s="385" t="s">
        <v>337</v>
      </c>
      <c r="H10" s="556" t="s">
        <v>452</v>
      </c>
      <c r="I10" s="556"/>
      <c r="J10" s="557" t="s">
        <v>453</v>
      </c>
      <c r="K10" s="558">
        <v>45525</v>
      </c>
      <c r="L10" s="558">
        <v>45525</v>
      </c>
      <c r="M10" s="586" t="s">
        <v>454</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1"/>
      <c r="B11" s="533"/>
      <c r="C11" s="533"/>
      <c r="D11" s="536"/>
      <c r="E11" s="539"/>
      <c r="F11" s="541"/>
      <c r="G11" s="371"/>
      <c r="H11" s="529"/>
      <c r="I11" s="529"/>
      <c r="J11" s="546"/>
      <c r="K11" s="549"/>
      <c r="L11" s="549"/>
      <c r="M11" s="55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1"/>
      <c r="B12" s="533"/>
      <c r="C12" s="533"/>
      <c r="D12" s="536"/>
      <c r="E12" s="539"/>
      <c r="F12" s="541"/>
      <c r="G12" s="371"/>
      <c r="H12" s="529"/>
      <c r="I12" s="529"/>
      <c r="J12" s="546"/>
      <c r="K12" s="549"/>
      <c r="L12" s="549"/>
      <c r="M12" s="55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1"/>
      <c r="B13" s="533"/>
      <c r="C13" s="533"/>
      <c r="D13" s="536"/>
      <c r="E13" s="539"/>
      <c r="F13" s="541"/>
      <c r="G13" s="371"/>
      <c r="H13" s="529"/>
      <c r="I13" s="529"/>
      <c r="J13" s="546"/>
      <c r="K13" s="549"/>
      <c r="L13" s="549"/>
      <c r="M13" s="55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1"/>
      <c r="B14" s="533"/>
      <c r="C14" s="533"/>
      <c r="D14" s="536"/>
      <c r="E14" s="539"/>
      <c r="F14" s="541"/>
      <c r="G14" s="371"/>
      <c r="H14" s="529"/>
      <c r="I14" s="529"/>
      <c r="J14" s="546"/>
      <c r="K14" s="549"/>
      <c r="L14" s="549"/>
      <c r="M14" s="55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1"/>
      <c r="B15" s="533"/>
      <c r="C15" s="533"/>
      <c r="D15" s="536"/>
      <c r="E15" s="539"/>
      <c r="F15" s="541"/>
      <c r="G15" s="371"/>
      <c r="H15" s="529"/>
      <c r="I15" s="529"/>
      <c r="J15" s="546"/>
      <c r="K15" s="549"/>
      <c r="L15" s="549"/>
      <c r="M15" s="55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1"/>
      <c r="B16" s="533"/>
      <c r="C16" s="533"/>
      <c r="D16" s="536"/>
      <c r="E16" s="539"/>
      <c r="F16" s="541"/>
      <c r="G16" s="371"/>
      <c r="H16" s="529"/>
      <c r="I16" s="529"/>
      <c r="J16" s="546"/>
      <c r="K16" s="549"/>
      <c r="L16" s="549"/>
      <c r="M16" s="55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1"/>
      <c r="B17" s="533"/>
      <c r="C17" s="533"/>
      <c r="D17" s="536"/>
      <c r="E17" s="539"/>
      <c r="F17" s="541"/>
      <c r="G17" s="371"/>
      <c r="H17" s="529"/>
      <c r="I17" s="529"/>
      <c r="J17" s="546"/>
      <c r="K17" s="549"/>
      <c r="L17" s="549"/>
      <c r="M17" s="55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1"/>
      <c r="B18" s="533"/>
      <c r="C18" s="533"/>
      <c r="D18" s="536"/>
      <c r="E18" s="539"/>
      <c r="F18" s="541"/>
      <c r="G18" s="371"/>
      <c r="H18" s="529"/>
      <c r="I18" s="529"/>
      <c r="J18" s="546"/>
      <c r="K18" s="549"/>
      <c r="L18" s="549"/>
      <c r="M18" s="55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1"/>
      <c r="B19" s="533"/>
      <c r="C19" s="533"/>
      <c r="D19" s="536"/>
      <c r="E19" s="539"/>
      <c r="F19" s="541"/>
      <c r="G19" s="371"/>
      <c r="H19" s="529"/>
      <c r="I19" s="529"/>
      <c r="J19" s="547"/>
      <c r="K19" s="550"/>
      <c r="L19" s="550"/>
      <c r="M19" s="55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31">
        <f>'7- Mapa Final'!A20</f>
        <v>2</v>
      </c>
      <c r="B20" s="533" t="str">
        <f>'7- Mapa Final'!B20</f>
        <v>DEMORA</v>
      </c>
      <c r="C20" s="533" t="str">
        <f>'7- Mapa Final'!C20</f>
        <v>Posibilidad de afectación por inadecuada prestación del servicio</v>
      </c>
      <c r="D20" s="535" t="str">
        <f>'7- Mapa Final'!J20</f>
        <v>Muy Baja - 1</v>
      </c>
      <c r="E20" s="538" t="str">
        <f>'7- Mapa Final'!K20</f>
        <v>Mayor - 4</v>
      </c>
      <c r="F20" s="541" t="str">
        <f>'7- Mapa Final'!M20</f>
        <v>Alto  - 4</v>
      </c>
      <c r="G20" s="371" t="s">
        <v>397</v>
      </c>
      <c r="H20" s="529" t="s">
        <v>452</v>
      </c>
      <c r="I20" s="529"/>
      <c r="J20" s="545" t="s">
        <v>453</v>
      </c>
      <c r="K20" s="548">
        <v>45525</v>
      </c>
      <c r="L20" s="548">
        <v>45525</v>
      </c>
      <c r="M20" s="551" t="s">
        <v>455</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1"/>
      <c r="B21" s="533"/>
      <c r="C21" s="533"/>
      <c r="D21" s="536"/>
      <c r="E21" s="539"/>
      <c r="F21" s="541"/>
      <c r="G21" s="371"/>
      <c r="H21" s="529"/>
      <c r="I21" s="529"/>
      <c r="J21" s="546"/>
      <c r="K21" s="549"/>
      <c r="L21" s="549"/>
      <c r="M21" s="55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1"/>
      <c r="B22" s="533"/>
      <c r="C22" s="533"/>
      <c r="D22" s="536"/>
      <c r="E22" s="539"/>
      <c r="F22" s="541"/>
      <c r="G22" s="371"/>
      <c r="H22" s="529"/>
      <c r="I22" s="529"/>
      <c r="J22" s="546"/>
      <c r="K22" s="549"/>
      <c r="L22" s="549"/>
      <c r="M22" s="55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1"/>
      <c r="B23" s="533"/>
      <c r="C23" s="533"/>
      <c r="D23" s="536"/>
      <c r="E23" s="539"/>
      <c r="F23" s="541"/>
      <c r="G23" s="371"/>
      <c r="H23" s="529"/>
      <c r="I23" s="529"/>
      <c r="J23" s="546"/>
      <c r="K23" s="549"/>
      <c r="L23" s="549"/>
      <c r="M23" s="55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1"/>
      <c r="B24" s="533"/>
      <c r="C24" s="533"/>
      <c r="D24" s="536"/>
      <c r="E24" s="539"/>
      <c r="F24" s="541"/>
      <c r="G24" s="371"/>
      <c r="H24" s="529"/>
      <c r="I24" s="529"/>
      <c r="J24" s="546"/>
      <c r="K24" s="549"/>
      <c r="L24" s="549"/>
      <c r="M24" s="55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ht="15" customHeight="1">
      <c r="A25" s="531"/>
      <c r="B25" s="533"/>
      <c r="C25" s="533"/>
      <c r="D25" s="536"/>
      <c r="E25" s="539"/>
      <c r="F25" s="541"/>
      <c r="G25" s="371"/>
      <c r="H25" s="529"/>
      <c r="I25" s="529"/>
      <c r="J25" s="546" t="s">
        <v>453</v>
      </c>
      <c r="K25" s="549"/>
      <c r="L25" s="549"/>
      <c r="M25" s="552" t="s">
        <v>456</v>
      </c>
      <c r="N25" s="28"/>
      <c r="O25" s="28"/>
    </row>
    <row r="26" spans="1:169" ht="15" customHeight="1">
      <c r="A26" s="531"/>
      <c r="B26" s="533"/>
      <c r="C26" s="533"/>
      <c r="D26" s="536"/>
      <c r="E26" s="539"/>
      <c r="F26" s="541"/>
      <c r="G26" s="371"/>
      <c r="H26" s="529"/>
      <c r="I26" s="529"/>
      <c r="J26" s="546"/>
      <c r="K26" s="549"/>
      <c r="L26" s="549"/>
      <c r="M26" s="552"/>
      <c r="N26" s="28"/>
      <c r="O26" s="28"/>
    </row>
    <row r="27" spans="1:169" ht="15" customHeight="1">
      <c r="A27" s="531"/>
      <c r="B27" s="533"/>
      <c r="C27" s="533"/>
      <c r="D27" s="536"/>
      <c r="E27" s="539"/>
      <c r="F27" s="541"/>
      <c r="G27" s="371"/>
      <c r="H27" s="529"/>
      <c r="I27" s="529"/>
      <c r="J27" s="546"/>
      <c r="K27" s="549"/>
      <c r="L27" s="549"/>
      <c r="M27" s="552"/>
      <c r="N27" s="28"/>
      <c r="O27" s="28"/>
    </row>
    <row r="28" spans="1:169" ht="15" customHeight="1">
      <c r="A28" s="531"/>
      <c r="B28" s="533"/>
      <c r="C28" s="533"/>
      <c r="D28" s="536"/>
      <c r="E28" s="539"/>
      <c r="F28" s="541"/>
      <c r="G28" s="371"/>
      <c r="H28" s="529"/>
      <c r="I28" s="529"/>
      <c r="J28" s="546"/>
      <c r="K28" s="549"/>
      <c r="L28" s="549"/>
      <c r="M28" s="552"/>
      <c r="N28" s="28"/>
      <c r="O28" s="28"/>
    </row>
    <row r="29" spans="1:169" ht="15.75" customHeight="1">
      <c r="A29" s="531"/>
      <c r="B29" s="533"/>
      <c r="C29" s="533"/>
      <c r="D29" s="536"/>
      <c r="E29" s="539"/>
      <c r="F29" s="541"/>
      <c r="G29" s="371"/>
      <c r="H29" s="529"/>
      <c r="I29" s="529"/>
      <c r="J29" s="547"/>
      <c r="K29" s="550"/>
      <c r="L29" s="550"/>
      <c r="M29" s="553"/>
      <c r="N29" s="28"/>
      <c r="O29" s="28"/>
    </row>
    <row r="30" spans="1:169" s="20" customFormat="1" ht="12.75">
      <c r="A30" s="531">
        <f>'7- Mapa Final'!A30</f>
        <v>3</v>
      </c>
      <c r="B30" s="533" t="str">
        <f>'7- Mapa Final'!B30</f>
        <v xml:space="preserve">Recibir dádivas o beneficios a nombre propio o de terceros para  afectar la seguridad o confidencialidad de la información   </v>
      </c>
      <c r="C30" s="533" t="str">
        <f>'7- Mapa Final'!C30</f>
        <v xml:space="preserve">Recibir dádivas o beneficios a nombre propio o de terceros por   revelar información confidencial,  alterar, retener o no publicar información.  </v>
      </c>
      <c r="D30" s="535" t="str">
        <f>'7- Mapa Final'!J30</f>
        <v>Muy Baja - 1</v>
      </c>
      <c r="E30" s="538" t="str">
        <f>'7- Mapa Final'!K30</f>
        <v>Moderado - 3</v>
      </c>
      <c r="F30" s="541" t="str">
        <f>'7- Mapa Final'!M30</f>
        <v>Moderado - 3</v>
      </c>
      <c r="G30" s="371" t="s">
        <v>397</v>
      </c>
      <c r="H30" s="529" t="s">
        <v>452</v>
      </c>
      <c r="I30" s="529"/>
      <c r="J30" s="545" t="s">
        <v>453</v>
      </c>
      <c r="K30" s="548">
        <v>45525</v>
      </c>
      <c r="L30" s="548">
        <v>45525</v>
      </c>
      <c r="M30" s="551" t="s">
        <v>457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1"/>
      <c r="B31" s="533"/>
      <c r="C31" s="533"/>
      <c r="D31" s="536"/>
      <c r="E31" s="539"/>
      <c r="F31" s="541"/>
      <c r="G31" s="371"/>
      <c r="H31" s="529"/>
      <c r="I31" s="529"/>
      <c r="J31" s="546"/>
      <c r="K31" s="549"/>
      <c r="L31" s="549"/>
      <c r="M31" s="55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1"/>
      <c r="B32" s="533"/>
      <c r="C32" s="533"/>
      <c r="D32" s="536"/>
      <c r="E32" s="539"/>
      <c r="F32" s="541"/>
      <c r="G32" s="371"/>
      <c r="H32" s="529"/>
      <c r="I32" s="529"/>
      <c r="J32" s="546"/>
      <c r="K32" s="549"/>
      <c r="L32" s="549"/>
      <c r="M32" s="55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1"/>
      <c r="B33" s="533"/>
      <c r="C33" s="533"/>
      <c r="D33" s="536"/>
      <c r="E33" s="539"/>
      <c r="F33" s="541"/>
      <c r="G33" s="371"/>
      <c r="H33" s="529"/>
      <c r="I33" s="529"/>
      <c r="J33" s="546"/>
      <c r="K33" s="549"/>
      <c r="L33" s="549"/>
      <c r="M33" s="55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1"/>
      <c r="B34" s="533"/>
      <c r="C34" s="533"/>
      <c r="D34" s="536"/>
      <c r="E34" s="539"/>
      <c r="F34" s="541"/>
      <c r="G34" s="371"/>
      <c r="H34" s="529"/>
      <c r="I34" s="529"/>
      <c r="J34" s="546"/>
      <c r="K34" s="549"/>
      <c r="L34" s="549"/>
      <c r="M34" s="55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1"/>
      <c r="B35" s="533"/>
      <c r="C35" s="533"/>
      <c r="D35" s="536"/>
      <c r="E35" s="539"/>
      <c r="F35" s="541"/>
      <c r="G35" s="371"/>
      <c r="H35" s="529"/>
      <c r="I35" s="529"/>
      <c r="J35" s="546" t="s">
        <v>453</v>
      </c>
      <c r="K35" s="549"/>
      <c r="L35" s="549"/>
      <c r="M35" s="552"/>
      <c r="N35" s="28"/>
      <c r="O35" s="28"/>
    </row>
    <row r="36" spans="1:169">
      <c r="A36" s="531"/>
      <c r="B36" s="533"/>
      <c r="C36" s="533"/>
      <c r="D36" s="536"/>
      <c r="E36" s="539"/>
      <c r="F36" s="541"/>
      <c r="G36" s="371"/>
      <c r="H36" s="529"/>
      <c r="I36" s="529"/>
      <c r="J36" s="546"/>
      <c r="K36" s="549"/>
      <c r="L36" s="549"/>
      <c r="M36" s="552"/>
      <c r="N36" s="28"/>
      <c r="O36" s="28"/>
    </row>
    <row r="37" spans="1:169">
      <c r="A37" s="531"/>
      <c r="B37" s="533"/>
      <c r="C37" s="533"/>
      <c r="D37" s="536"/>
      <c r="E37" s="539"/>
      <c r="F37" s="541"/>
      <c r="G37" s="371"/>
      <c r="H37" s="529"/>
      <c r="I37" s="529"/>
      <c r="J37" s="546"/>
      <c r="K37" s="549"/>
      <c r="L37" s="549"/>
      <c r="M37" s="552"/>
      <c r="N37" s="28"/>
      <c r="O37" s="28"/>
    </row>
    <row r="38" spans="1:169">
      <c r="A38" s="531"/>
      <c r="B38" s="533"/>
      <c r="C38" s="533"/>
      <c r="D38" s="536"/>
      <c r="E38" s="539"/>
      <c r="F38" s="541"/>
      <c r="G38" s="371"/>
      <c r="H38" s="529"/>
      <c r="I38" s="529"/>
      <c r="J38" s="546"/>
      <c r="K38" s="549"/>
      <c r="L38" s="549"/>
      <c r="M38" s="552"/>
      <c r="N38" s="28"/>
      <c r="O38" s="28"/>
    </row>
    <row r="39" spans="1:169">
      <c r="A39" s="531"/>
      <c r="B39" s="533"/>
      <c r="C39" s="533"/>
      <c r="D39" s="536"/>
      <c r="E39" s="539"/>
      <c r="F39" s="541"/>
      <c r="G39" s="371"/>
      <c r="H39" s="529"/>
      <c r="I39" s="529"/>
      <c r="J39" s="547"/>
      <c r="K39" s="550"/>
      <c r="L39" s="550"/>
      <c r="M39" s="553"/>
      <c r="N39" s="28"/>
      <c r="O39" s="28"/>
    </row>
    <row r="40" spans="1:169" s="20" customFormat="1" ht="12.75">
      <c r="A40" s="531">
        <f>'7- Mapa Final'!A40</f>
        <v>4</v>
      </c>
      <c r="B40" s="533" t="str">
        <f>'7- Mapa Final'!B40</f>
        <v xml:space="preserve">Afectaciones ambientales </v>
      </c>
      <c r="C40" s="533" t="str">
        <f>'7- Mapa Final'!C40</f>
        <v>Se tienen   afectaciones ambientales que generen impactos negativos en el entorno</v>
      </c>
      <c r="D40" s="535" t="str">
        <f>'7- Mapa Final'!J40</f>
        <v>Muy Baja - 1</v>
      </c>
      <c r="E40" s="538" t="str">
        <f>'7- Mapa Final'!K40</f>
        <v>Moderado - 3</v>
      </c>
      <c r="F40" s="541" t="str">
        <f>'7- Mapa Final'!M40</f>
        <v>Moderado - 3</v>
      </c>
      <c r="G40" s="371" t="s">
        <v>397</v>
      </c>
      <c r="H40" s="560" t="s">
        <v>452</v>
      </c>
      <c r="I40" s="560"/>
      <c r="J40" s="546" t="s">
        <v>453</v>
      </c>
      <c r="K40" s="549">
        <v>45525</v>
      </c>
      <c r="L40" s="549">
        <v>45525</v>
      </c>
      <c r="M40" s="551" t="s">
        <v>458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1"/>
      <c r="B41" s="533"/>
      <c r="C41" s="533"/>
      <c r="D41" s="536"/>
      <c r="E41" s="539"/>
      <c r="F41" s="541"/>
      <c r="G41" s="371"/>
      <c r="H41" s="529"/>
      <c r="I41" s="529"/>
      <c r="J41" s="546"/>
      <c r="K41" s="549"/>
      <c r="L41" s="549"/>
      <c r="M41" s="55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1"/>
      <c r="B42" s="533"/>
      <c r="C42" s="533"/>
      <c r="D42" s="536"/>
      <c r="E42" s="539"/>
      <c r="F42" s="541"/>
      <c r="G42" s="371"/>
      <c r="H42" s="529"/>
      <c r="I42" s="529"/>
      <c r="J42" s="546"/>
      <c r="K42" s="549"/>
      <c r="L42" s="549"/>
      <c r="M42" s="55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1"/>
      <c r="B43" s="533"/>
      <c r="C43" s="533"/>
      <c r="D43" s="536"/>
      <c r="E43" s="539"/>
      <c r="F43" s="541"/>
      <c r="G43" s="371"/>
      <c r="H43" s="529"/>
      <c r="I43" s="529"/>
      <c r="J43" s="546"/>
      <c r="K43" s="549"/>
      <c r="L43" s="549"/>
      <c r="M43" s="55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1"/>
      <c r="B44" s="533"/>
      <c r="C44" s="533"/>
      <c r="D44" s="536"/>
      <c r="E44" s="539"/>
      <c r="F44" s="541"/>
      <c r="G44" s="371"/>
      <c r="H44" s="529"/>
      <c r="I44" s="529"/>
      <c r="J44" s="546"/>
      <c r="K44" s="549"/>
      <c r="L44" s="549"/>
      <c r="M44" s="55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1"/>
      <c r="B45" s="533"/>
      <c r="C45" s="533"/>
      <c r="D45" s="536"/>
      <c r="E45" s="539"/>
      <c r="F45" s="541"/>
      <c r="G45" s="371"/>
      <c r="H45" s="529"/>
      <c r="I45" s="529"/>
      <c r="J45" s="546" t="s">
        <v>453</v>
      </c>
      <c r="K45" s="549"/>
      <c r="L45" s="549"/>
      <c r="M45" s="552"/>
      <c r="N45" s="28"/>
      <c r="O45" s="28"/>
    </row>
    <row r="46" spans="1:169">
      <c r="A46" s="531"/>
      <c r="B46" s="533"/>
      <c r="C46" s="533"/>
      <c r="D46" s="536"/>
      <c r="E46" s="539"/>
      <c r="F46" s="541"/>
      <c r="G46" s="371"/>
      <c r="H46" s="529"/>
      <c r="I46" s="529"/>
      <c r="J46" s="546"/>
      <c r="K46" s="549"/>
      <c r="L46" s="549"/>
      <c r="M46" s="552"/>
      <c r="N46" s="28"/>
      <c r="O46" s="28"/>
    </row>
    <row r="47" spans="1:169">
      <c r="A47" s="531"/>
      <c r="B47" s="533"/>
      <c r="C47" s="533"/>
      <c r="D47" s="536"/>
      <c r="E47" s="539"/>
      <c r="F47" s="541"/>
      <c r="G47" s="371"/>
      <c r="H47" s="529"/>
      <c r="I47" s="529"/>
      <c r="J47" s="546"/>
      <c r="K47" s="549"/>
      <c r="L47" s="549"/>
      <c r="M47" s="552"/>
      <c r="N47" s="28"/>
      <c r="O47" s="28"/>
    </row>
    <row r="48" spans="1:169">
      <c r="A48" s="531"/>
      <c r="B48" s="533"/>
      <c r="C48" s="533"/>
      <c r="D48" s="536"/>
      <c r="E48" s="539"/>
      <c r="F48" s="541"/>
      <c r="G48" s="371"/>
      <c r="H48" s="529"/>
      <c r="I48" s="529"/>
      <c r="J48" s="546"/>
      <c r="K48" s="549"/>
      <c r="L48" s="549"/>
      <c r="M48" s="552"/>
      <c r="N48" s="28"/>
      <c r="O48" s="28"/>
    </row>
    <row r="49" spans="1:169">
      <c r="A49" s="531"/>
      <c r="B49" s="533"/>
      <c r="C49" s="533"/>
      <c r="D49" s="536"/>
      <c r="E49" s="539"/>
      <c r="F49" s="541"/>
      <c r="G49" s="371"/>
      <c r="H49" s="529"/>
      <c r="I49" s="529"/>
      <c r="J49" s="547"/>
      <c r="K49" s="550"/>
      <c r="L49" s="550"/>
      <c r="M49" s="553"/>
      <c r="N49" s="28"/>
      <c r="O49" s="28"/>
    </row>
    <row r="50" spans="1:169" s="20" customFormat="1" ht="12.75" hidden="1">
      <c r="A50" s="531">
        <f>'7- Mapa Final'!A50</f>
        <v>5</v>
      </c>
      <c r="B50" s="533">
        <f>'7- Mapa Final'!B50</f>
        <v>0</v>
      </c>
      <c r="C50" s="533">
        <f>'7- Mapa Final'!C50</f>
        <v>0</v>
      </c>
      <c r="D50" s="535" t="str">
        <f>'7- Mapa Final'!J50</f>
        <v>Muy Baja - 1</v>
      </c>
      <c r="E50" s="538" t="e">
        <f>'7- Mapa Final'!K50</f>
        <v>#VALUE!</v>
      </c>
      <c r="F50" s="541" t="e">
        <f>'7- Mapa Final'!M50</f>
        <v>#VALUE!</v>
      </c>
      <c r="G50" s="371" t="s">
        <v>397</v>
      </c>
      <c r="H50" s="529"/>
      <c r="I50" s="529"/>
      <c r="J50" s="529"/>
      <c r="K50" s="529"/>
      <c r="L50" s="529"/>
      <c r="M50" s="53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531"/>
      <c r="B51" s="533"/>
      <c r="C51" s="533"/>
      <c r="D51" s="536"/>
      <c r="E51" s="539"/>
      <c r="F51" s="541"/>
      <c r="G51" s="371"/>
      <c r="H51" s="529"/>
      <c r="I51" s="529"/>
      <c r="J51" s="529"/>
      <c r="K51" s="529"/>
      <c r="L51" s="529"/>
      <c r="M51" s="53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531"/>
      <c r="B52" s="533"/>
      <c r="C52" s="533"/>
      <c r="D52" s="536"/>
      <c r="E52" s="539"/>
      <c r="F52" s="541"/>
      <c r="G52" s="371"/>
      <c r="H52" s="529"/>
      <c r="I52" s="529"/>
      <c r="J52" s="529"/>
      <c r="K52" s="529"/>
      <c r="L52" s="529"/>
      <c r="M52" s="53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531"/>
      <c r="B53" s="533"/>
      <c r="C53" s="533"/>
      <c r="D53" s="536"/>
      <c r="E53" s="539"/>
      <c r="F53" s="541"/>
      <c r="G53" s="371"/>
      <c r="H53" s="529"/>
      <c r="I53" s="529"/>
      <c r="J53" s="529"/>
      <c r="K53" s="529"/>
      <c r="L53" s="529"/>
      <c r="M53" s="53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531"/>
      <c r="B54" s="533"/>
      <c r="C54" s="533"/>
      <c r="D54" s="536"/>
      <c r="E54" s="539"/>
      <c r="F54" s="541"/>
      <c r="G54" s="371"/>
      <c r="H54" s="529"/>
      <c r="I54" s="529"/>
      <c r="J54" s="529"/>
      <c r="K54" s="529"/>
      <c r="L54" s="529"/>
      <c r="M54" s="53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531"/>
      <c r="B55" s="533"/>
      <c r="C55" s="533"/>
      <c r="D55" s="536"/>
      <c r="E55" s="539"/>
      <c r="F55" s="541"/>
      <c r="G55" s="371"/>
      <c r="H55" s="529"/>
      <c r="I55" s="529"/>
      <c r="J55" s="529"/>
      <c r="K55" s="529"/>
      <c r="L55" s="529"/>
      <c r="M55" s="530"/>
      <c r="N55" s="28"/>
      <c r="O55" s="28"/>
    </row>
    <row r="56" spans="1:169" hidden="1">
      <c r="A56" s="531"/>
      <c r="B56" s="533"/>
      <c r="C56" s="533"/>
      <c r="D56" s="536"/>
      <c r="E56" s="539"/>
      <c r="F56" s="541"/>
      <c r="G56" s="371"/>
      <c r="H56" s="529"/>
      <c r="I56" s="529"/>
      <c r="J56" s="529"/>
      <c r="K56" s="529"/>
      <c r="L56" s="529"/>
      <c r="M56" s="530"/>
      <c r="N56" s="28"/>
      <c r="O56" s="28"/>
    </row>
    <row r="57" spans="1:169" hidden="1">
      <c r="A57" s="531"/>
      <c r="B57" s="533"/>
      <c r="C57" s="533"/>
      <c r="D57" s="536"/>
      <c r="E57" s="539"/>
      <c r="F57" s="541"/>
      <c r="G57" s="371"/>
      <c r="H57" s="529"/>
      <c r="I57" s="529"/>
      <c r="J57" s="529"/>
      <c r="K57" s="529"/>
      <c r="L57" s="529"/>
      <c r="M57" s="530"/>
      <c r="N57" s="28"/>
      <c r="O57" s="28"/>
    </row>
    <row r="58" spans="1:169" hidden="1">
      <c r="A58" s="531"/>
      <c r="B58" s="533"/>
      <c r="C58" s="533"/>
      <c r="D58" s="536"/>
      <c r="E58" s="539"/>
      <c r="F58" s="541"/>
      <c r="G58" s="371"/>
      <c r="H58" s="529"/>
      <c r="I58" s="529"/>
      <c r="J58" s="529"/>
      <c r="K58" s="529"/>
      <c r="L58" s="529"/>
      <c r="M58" s="530"/>
      <c r="N58" s="28"/>
      <c r="O58" s="28"/>
    </row>
    <row r="59" spans="1:169" hidden="1">
      <c r="A59" s="531"/>
      <c r="B59" s="533"/>
      <c r="C59" s="533"/>
      <c r="D59" s="536"/>
      <c r="E59" s="539"/>
      <c r="F59" s="541"/>
      <c r="G59" s="371"/>
      <c r="H59" s="529"/>
      <c r="I59" s="529"/>
      <c r="J59" s="529"/>
      <c r="K59" s="529"/>
      <c r="L59" s="529"/>
      <c r="M59" s="530"/>
      <c r="N59" s="28"/>
      <c r="O59" s="28"/>
    </row>
    <row r="60" spans="1:169" hidden="1">
      <c r="A60" s="531">
        <f>'7- Mapa Final'!A60</f>
        <v>6</v>
      </c>
      <c r="B60" s="533">
        <f>'7- Mapa Final'!B60</f>
        <v>0</v>
      </c>
      <c r="C60" s="533">
        <f>'7- Mapa Final'!C60</f>
        <v>0</v>
      </c>
      <c r="D60" s="535" t="str">
        <f>'7- Mapa Final'!J60</f>
        <v>Muy Baja - 1</v>
      </c>
      <c r="E60" s="538" t="e">
        <f>'7- Mapa Final'!K60</f>
        <v>#VALUE!</v>
      </c>
      <c r="F60" s="541" t="e">
        <f>'7- Mapa Final'!M60</f>
        <v>#VALUE!</v>
      </c>
      <c r="G60" s="371" t="s">
        <v>397</v>
      </c>
      <c r="H60" s="529"/>
      <c r="I60" s="529"/>
      <c r="J60" s="529"/>
      <c r="K60" s="529"/>
      <c r="L60" s="529"/>
      <c r="M60" s="530"/>
    </row>
    <row r="61" spans="1:169" hidden="1">
      <c r="A61" s="531"/>
      <c r="B61" s="533"/>
      <c r="C61" s="533"/>
      <c r="D61" s="536"/>
      <c r="E61" s="539"/>
      <c r="F61" s="541"/>
      <c r="G61" s="371"/>
      <c r="H61" s="529"/>
      <c r="I61" s="529"/>
      <c r="J61" s="529"/>
      <c r="K61" s="529"/>
      <c r="L61" s="529"/>
      <c r="M61" s="530"/>
    </row>
    <row r="62" spans="1:169" hidden="1">
      <c r="A62" s="531"/>
      <c r="B62" s="533"/>
      <c r="C62" s="533"/>
      <c r="D62" s="536"/>
      <c r="E62" s="539"/>
      <c r="F62" s="541"/>
      <c r="G62" s="371"/>
      <c r="H62" s="529"/>
      <c r="I62" s="529"/>
      <c r="J62" s="529"/>
      <c r="K62" s="529"/>
      <c r="L62" s="529"/>
      <c r="M62" s="530"/>
    </row>
    <row r="63" spans="1:169" hidden="1">
      <c r="A63" s="531"/>
      <c r="B63" s="533"/>
      <c r="C63" s="533"/>
      <c r="D63" s="536"/>
      <c r="E63" s="539"/>
      <c r="F63" s="541"/>
      <c r="G63" s="371"/>
      <c r="H63" s="529"/>
      <c r="I63" s="529"/>
      <c r="J63" s="529"/>
      <c r="K63" s="529"/>
      <c r="L63" s="529"/>
      <c r="M63" s="530"/>
    </row>
    <row r="64" spans="1:169" hidden="1">
      <c r="A64" s="531"/>
      <c r="B64" s="533"/>
      <c r="C64" s="533"/>
      <c r="D64" s="536"/>
      <c r="E64" s="539"/>
      <c r="F64" s="541"/>
      <c r="G64" s="371"/>
      <c r="H64" s="529"/>
      <c r="I64" s="529"/>
      <c r="J64" s="529"/>
      <c r="K64" s="529"/>
      <c r="L64" s="529"/>
      <c r="M64" s="530"/>
    </row>
    <row r="65" spans="1:13" hidden="1">
      <c r="A65" s="531"/>
      <c r="B65" s="533"/>
      <c r="C65" s="533"/>
      <c r="D65" s="536"/>
      <c r="E65" s="539"/>
      <c r="F65" s="541"/>
      <c r="G65" s="371"/>
      <c r="H65" s="529"/>
      <c r="I65" s="529"/>
      <c r="J65" s="529"/>
      <c r="K65" s="529"/>
      <c r="L65" s="529"/>
      <c r="M65" s="530"/>
    </row>
    <row r="66" spans="1:13" hidden="1">
      <c r="A66" s="531"/>
      <c r="B66" s="533"/>
      <c r="C66" s="533"/>
      <c r="D66" s="536"/>
      <c r="E66" s="539"/>
      <c r="F66" s="541"/>
      <c r="G66" s="371"/>
      <c r="H66" s="529"/>
      <c r="I66" s="529"/>
      <c r="J66" s="529"/>
      <c r="K66" s="529"/>
      <c r="L66" s="529"/>
      <c r="M66" s="530"/>
    </row>
    <row r="67" spans="1:13" hidden="1">
      <c r="A67" s="531"/>
      <c r="B67" s="533"/>
      <c r="C67" s="533"/>
      <c r="D67" s="536"/>
      <c r="E67" s="539"/>
      <c r="F67" s="541"/>
      <c r="G67" s="371"/>
      <c r="H67" s="529"/>
      <c r="I67" s="529"/>
      <c r="J67" s="529"/>
      <c r="K67" s="529"/>
      <c r="L67" s="529"/>
      <c r="M67" s="530"/>
    </row>
    <row r="68" spans="1:13" hidden="1">
      <c r="A68" s="531"/>
      <c r="B68" s="533"/>
      <c r="C68" s="533"/>
      <c r="D68" s="536"/>
      <c r="E68" s="539"/>
      <c r="F68" s="541"/>
      <c r="G68" s="371"/>
      <c r="H68" s="529"/>
      <c r="I68" s="529"/>
      <c r="J68" s="529"/>
      <c r="K68" s="529"/>
      <c r="L68" s="529"/>
      <c r="M68" s="530"/>
    </row>
    <row r="69" spans="1:13" ht="39" hidden="1" customHeight="1">
      <c r="A69" s="531"/>
      <c r="B69" s="533"/>
      <c r="C69" s="533"/>
      <c r="D69" s="536"/>
      <c r="E69" s="539"/>
      <c r="F69" s="541"/>
      <c r="G69" s="371"/>
      <c r="H69" s="529"/>
      <c r="I69" s="529"/>
      <c r="J69" s="529"/>
      <c r="K69" s="529"/>
      <c r="L69" s="529"/>
      <c r="M69" s="530"/>
    </row>
    <row r="70" spans="1:13" hidden="1">
      <c r="A70" s="531">
        <f>'7- Mapa Final'!A70</f>
        <v>7</v>
      </c>
      <c r="B70" s="533">
        <f>'7- Mapa Final'!B70</f>
        <v>0</v>
      </c>
      <c r="C70" s="533">
        <f>'7- Mapa Final'!C70</f>
        <v>0</v>
      </c>
      <c r="D70" s="535" t="str">
        <f>'7- Mapa Final'!J70</f>
        <v>Muy Baja - 1</v>
      </c>
      <c r="E70" s="538" t="e">
        <f>'7- Mapa Final'!K70</f>
        <v>#VALUE!</v>
      </c>
      <c r="F70" s="541" t="e">
        <f>'7- Mapa Final'!M70</f>
        <v>#VALUE!</v>
      </c>
      <c r="G70" s="371" t="s">
        <v>397</v>
      </c>
      <c r="H70" s="529"/>
      <c r="I70" s="529"/>
      <c r="J70" s="529"/>
      <c r="K70" s="529"/>
      <c r="L70" s="529"/>
      <c r="M70" s="530"/>
    </row>
    <row r="71" spans="1:13" hidden="1">
      <c r="A71" s="531"/>
      <c r="B71" s="533"/>
      <c r="C71" s="533"/>
      <c r="D71" s="536"/>
      <c r="E71" s="539"/>
      <c r="F71" s="541"/>
      <c r="G71" s="371"/>
      <c r="H71" s="529"/>
      <c r="I71" s="529"/>
      <c r="J71" s="529"/>
      <c r="K71" s="529"/>
      <c r="L71" s="529"/>
      <c r="M71" s="530"/>
    </row>
    <row r="72" spans="1:13" hidden="1">
      <c r="A72" s="531"/>
      <c r="B72" s="533"/>
      <c r="C72" s="533"/>
      <c r="D72" s="536"/>
      <c r="E72" s="539"/>
      <c r="F72" s="541"/>
      <c r="G72" s="371"/>
      <c r="H72" s="529"/>
      <c r="I72" s="529"/>
      <c r="J72" s="529"/>
      <c r="K72" s="529"/>
      <c r="L72" s="529"/>
      <c r="M72" s="530"/>
    </row>
    <row r="73" spans="1:13" hidden="1">
      <c r="A73" s="531"/>
      <c r="B73" s="533"/>
      <c r="C73" s="533"/>
      <c r="D73" s="536"/>
      <c r="E73" s="539"/>
      <c r="F73" s="541"/>
      <c r="G73" s="371"/>
      <c r="H73" s="529"/>
      <c r="I73" s="529"/>
      <c r="J73" s="529"/>
      <c r="K73" s="529"/>
      <c r="L73" s="529"/>
      <c r="M73" s="530"/>
    </row>
    <row r="74" spans="1:13" hidden="1">
      <c r="A74" s="531"/>
      <c r="B74" s="533"/>
      <c r="C74" s="533"/>
      <c r="D74" s="536"/>
      <c r="E74" s="539"/>
      <c r="F74" s="541"/>
      <c r="G74" s="371"/>
      <c r="H74" s="529"/>
      <c r="I74" s="529"/>
      <c r="J74" s="529"/>
      <c r="K74" s="529"/>
      <c r="L74" s="529"/>
      <c r="M74" s="530"/>
    </row>
    <row r="75" spans="1:13" hidden="1">
      <c r="A75" s="531"/>
      <c r="B75" s="533"/>
      <c r="C75" s="533"/>
      <c r="D75" s="536"/>
      <c r="E75" s="539"/>
      <c r="F75" s="541"/>
      <c r="G75" s="371"/>
      <c r="H75" s="529"/>
      <c r="I75" s="529"/>
      <c r="J75" s="529"/>
      <c r="K75" s="529"/>
      <c r="L75" s="529"/>
      <c r="M75" s="530"/>
    </row>
    <row r="76" spans="1:13" hidden="1">
      <c r="A76" s="531"/>
      <c r="B76" s="533"/>
      <c r="C76" s="533"/>
      <c r="D76" s="536"/>
      <c r="E76" s="539"/>
      <c r="F76" s="541"/>
      <c r="G76" s="371"/>
      <c r="H76" s="529"/>
      <c r="I76" s="529"/>
      <c r="J76" s="529"/>
      <c r="K76" s="529"/>
      <c r="L76" s="529"/>
      <c r="M76" s="530"/>
    </row>
    <row r="77" spans="1:13" hidden="1">
      <c r="A77" s="531"/>
      <c r="B77" s="533"/>
      <c r="C77" s="533"/>
      <c r="D77" s="536"/>
      <c r="E77" s="539"/>
      <c r="F77" s="541"/>
      <c r="G77" s="371"/>
      <c r="H77" s="529"/>
      <c r="I77" s="529"/>
      <c r="J77" s="529"/>
      <c r="K77" s="529"/>
      <c r="L77" s="529"/>
      <c r="M77" s="530"/>
    </row>
    <row r="78" spans="1:13" hidden="1">
      <c r="A78" s="531"/>
      <c r="B78" s="533"/>
      <c r="C78" s="533"/>
      <c r="D78" s="536"/>
      <c r="E78" s="539"/>
      <c r="F78" s="541"/>
      <c r="G78" s="371"/>
      <c r="H78" s="529"/>
      <c r="I78" s="529"/>
      <c r="J78" s="529"/>
      <c r="K78" s="529"/>
      <c r="L78" s="529"/>
      <c r="M78" s="530"/>
    </row>
    <row r="79" spans="1:13" ht="15.75" hidden="1" thickBot="1">
      <c r="A79" s="532"/>
      <c r="B79" s="534"/>
      <c r="C79" s="534"/>
      <c r="D79" s="537"/>
      <c r="E79" s="540"/>
      <c r="F79" s="542"/>
      <c r="G79" s="372"/>
      <c r="H79" s="543"/>
      <c r="I79" s="543"/>
      <c r="J79" s="543"/>
      <c r="K79" s="543"/>
      <c r="L79" s="543"/>
      <c r="M79" s="544"/>
    </row>
  </sheetData>
  <mergeCells count="108">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D60:D69"/>
    <mergeCell ref="E60:E69"/>
    <mergeCell ref="F30:F39"/>
    <mergeCell ref="G20:G29"/>
    <mergeCell ref="H20:H29"/>
    <mergeCell ref="I20:I29"/>
    <mergeCell ref="G30:G39"/>
    <mergeCell ref="H30:H39"/>
    <mergeCell ref="I30:I39"/>
    <mergeCell ref="E40:E49"/>
    <mergeCell ref="F40:F49"/>
    <mergeCell ref="G40:G4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99" priority="781" operator="containsText" text="3- Moderado">
      <formula>NOT(ISERROR(SEARCH("3- Moderado",A7)))</formula>
    </cfRule>
    <cfRule type="containsText" dxfId="198" priority="782" operator="containsText" text="6- Moderado">
      <formula>NOT(ISERROR(SEARCH("6- Moderado",A7)))</formula>
    </cfRule>
    <cfRule type="containsText" dxfId="197" priority="783" operator="containsText" text="4- Moderado">
      <formula>NOT(ISERROR(SEARCH("4- Moderado",A7)))</formula>
    </cfRule>
    <cfRule type="containsText" dxfId="196" priority="784" operator="containsText" text="3- Bajo">
      <formula>NOT(ISERROR(SEARCH("3- Bajo",A7)))</formula>
    </cfRule>
    <cfRule type="containsText" dxfId="195" priority="785" operator="containsText" text="4- Bajo">
      <formula>NOT(ISERROR(SEARCH("4- Bajo",A7)))</formula>
    </cfRule>
    <cfRule type="containsText" dxfId="194" priority="786" operator="containsText" text="1- Bajo">
      <formula>NOT(ISERROR(SEARCH("1- Bajo",A7)))</formula>
    </cfRule>
  </conditionalFormatting>
  <conditionalFormatting sqref="A10:E10 A20:E20">
    <cfRule type="containsText" dxfId="193" priority="757" operator="containsText" text="3- Moderado">
      <formula>NOT(ISERROR(SEARCH("3- Moderado",A10)))</formula>
    </cfRule>
    <cfRule type="containsText" dxfId="192" priority="758" operator="containsText" text="6- Moderado">
      <formula>NOT(ISERROR(SEARCH("6- Moderado",A10)))</formula>
    </cfRule>
    <cfRule type="containsText" dxfId="191" priority="759" operator="containsText" text="4- Moderado">
      <formula>NOT(ISERROR(SEARCH("4- Moderado",A10)))</formula>
    </cfRule>
    <cfRule type="containsText" dxfId="190" priority="760" operator="containsText" text="3- Bajo">
      <formula>NOT(ISERROR(SEARCH("3- Bajo",A10)))</formula>
    </cfRule>
    <cfRule type="containsText" dxfId="189" priority="761" operator="containsText" text="4- Bajo">
      <formula>NOT(ISERROR(SEARCH("4- Bajo",A10)))</formula>
    </cfRule>
    <cfRule type="containsText" dxfId="188" priority="762" operator="containsText" text="1- Bajo">
      <formula>NOT(ISERROR(SEARCH("1- Bajo",A10)))</formula>
    </cfRule>
  </conditionalFormatting>
  <conditionalFormatting sqref="A30:E30">
    <cfRule type="containsText" dxfId="187" priority="95" operator="containsText" text="3- Moderado">
      <formula>NOT(ISERROR(SEARCH("3- Moderado",A30)))</formula>
    </cfRule>
    <cfRule type="containsText" dxfId="186" priority="96" operator="containsText" text="6- Moderado">
      <formula>NOT(ISERROR(SEARCH("6- Moderado",A30)))</formula>
    </cfRule>
    <cfRule type="containsText" dxfId="185" priority="97" operator="containsText" text="4- Moderado">
      <formula>NOT(ISERROR(SEARCH("4- Moderado",A30)))</formula>
    </cfRule>
    <cfRule type="containsText" dxfId="184" priority="98" operator="containsText" text="3- Bajo">
      <formula>NOT(ISERROR(SEARCH("3- Bajo",A30)))</formula>
    </cfRule>
    <cfRule type="containsText" dxfId="183" priority="99" operator="containsText" text="4- Bajo">
      <formula>NOT(ISERROR(SEARCH("4- Bajo",A30)))</formula>
    </cfRule>
    <cfRule type="containsText" dxfId="182" priority="100" operator="containsText" text="1- Bajo">
      <formula>NOT(ISERROR(SEARCH("1- Bajo",A30)))</formula>
    </cfRule>
  </conditionalFormatting>
  <conditionalFormatting sqref="A40:E40">
    <cfRule type="containsText" dxfId="181" priority="39" operator="containsText" text="3- Moderado">
      <formula>NOT(ISERROR(SEARCH("3- Moderado",A40)))</formula>
    </cfRule>
    <cfRule type="containsText" dxfId="180" priority="40" operator="containsText" text="6- Moderado">
      <formula>NOT(ISERROR(SEARCH("6- Moderado",A40)))</formula>
    </cfRule>
    <cfRule type="containsText" dxfId="179" priority="41" operator="containsText" text="4- Moderado">
      <formula>NOT(ISERROR(SEARCH("4- Moderado",A40)))</formula>
    </cfRule>
    <cfRule type="containsText" dxfId="178" priority="42" operator="containsText" text="3- Bajo">
      <formula>NOT(ISERROR(SEARCH("3- Bajo",A40)))</formula>
    </cfRule>
    <cfRule type="containsText" dxfId="177" priority="43" operator="containsText" text="4- Bajo">
      <formula>NOT(ISERROR(SEARCH("4- Bajo",A40)))</formula>
    </cfRule>
    <cfRule type="containsText" dxfId="176" priority="44" operator="containsText" text="1- Bajo">
      <formula>NOT(ISERROR(SEARCH("1- Bajo",A40)))</formula>
    </cfRule>
  </conditionalFormatting>
  <conditionalFormatting sqref="A50:E50 A60:E60 A70:E70">
    <cfRule type="containsText" dxfId="175" priority="11" operator="containsText" text="3- Moderado">
      <formula>NOT(ISERROR(SEARCH("3- Moderado",A50)))</formula>
    </cfRule>
    <cfRule type="containsText" dxfId="174" priority="12" operator="containsText" text="6- Moderado">
      <formula>NOT(ISERROR(SEARCH("6- Moderado",A50)))</formula>
    </cfRule>
    <cfRule type="containsText" dxfId="173" priority="13" operator="containsText" text="4- Moderado">
      <formula>NOT(ISERROR(SEARCH("4- Moderado",A50)))</formula>
    </cfRule>
    <cfRule type="containsText" dxfId="172" priority="14" operator="containsText" text="3- Bajo">
      <formula>NOT(ISERROR(SEARCH("3- Bajo",A50)))</formula>
    </cfRule>
    <cfRule type="containsText" dxfId="171" priority="15" operator="containsText" text="4- Bajo">
      <formula>NOT(ISERROR(SEARCH("4- Bajo",A50)))</formula>
    </cfRule>
    <cfRule type="containsText" dxfId="170" priority="16" operator="containsText" text="1- Bajo">
      <formula>NOT(ISERROR(SEARCH("1- Bajo",A50)))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7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F8" zoomScale="80" zoomScaleNormal="80" workbookViewId="0">
      <selection activeCell="H10" sqref="H10:M49"/>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9.7109375" customWidth="1"/>
    <col min="12" max="12" width="19.85546875" customWidth="1"/>
    <col min="13" max="13" width="48.28515625" customWidth="1"/>
    <col min="14" max="169" width="11.42578125" style="2"/>
  </cols>
  <sheetData>
    <row r="1" spans="1:271" s="13" customFormat="1" ht="16.5" customHeight="1">
      <c r="A1" s="562"/>
      <c r="B1" s="563"/>
      <c r="C1" s="566"/>
      <c r="D1" s="566"/>
      <c r="E1" s="566"/>
      <c r="F1" s="566"/>
      <c r="G1" s="566"/>
      <c r="H1" s="566"/>
      <c r="I1" s="566"/>
      <c r="J1" s="567"/>
      <c r="K1" s="561"/>
      <c r="L1" s="561"/>
      <c r="M1" s="561"/>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64"/>
      <c r="B2" s="565"/>
      <c r="C2" s="568"/>
      <c r="D2" s="568"/>
      <c r="E2" s="568"/>
      <c r="F2" s="568"/>
      <c r="G2" s="568"/>
      <c r="H2" s="568"/>
      <c r="I2" s="568"/>
      <c r="J2" s="569"/>
      <c r="K2" s="561"/>
      <c r="L2" s="561"/>
      <c r="M2" s="56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8"/>
      <c r="D3" s="568"/>
      <c r="E3" s="568"/>
      <c r="F3" s="568"/>
      <c r="G3" s="568"/>
      <c r="H3" s="568"/>
      <c r="I3" s="568"/>
      <c r="J3" s="569"/>
      <c r="K3" s="561"/>
      <c r="L3" s="561"/>
      <c r="M3" s="561"/>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05" t="s">
        <v>238</v>
      </c>
      <c r="B4" s="405"/>
      <c r="C4" s="468" t="s">
        <v>5</v>
      </c>
      <c r="D4" s="468"/>
      <c r="E4" s="468"/>
      <c r="F4" s="468"/>
      <c r="G4" s="468"/>
      <c r="H4" s="468"/>
      <c r="I4" s="468"/>
      <c r="J4" s="468"/>
      <c r="K4" s="468"/>
      <c r="L4" s="468"/>
      <c r="M4" s="46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05" t="s">
        <v>239</v>
      </c>
      <c r="B5" s="405"/>
      <c r="C5" s="469" t="s">
        <v>32</v>
      </c>
      <c r="D5" s="469"/>
      <c r="E5" s="469"/>
      <c r="F5" s="469"/>
      <c r="G5" s="469"/>
      <c r="H5" s="469"/>
      <c r="I5" s="469"/>
      <c r="J5" s="469"/>
      <c r="K5" s="469"/>
      <c r="L5" s="469"/>
      <c r="M5" s="46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05" t="s">
        <v>240</v>
      </c>
      <c r="B6" s="405"/>
      <c r="C6" s="580" t="s">
        <v>241</v>
      </c>
      <c r="D6" s="581"/>
      <c r="E6" s="581"/>
      <c r="F6" s="581"/>
      <c r="G6" s="581"/>
      <c r="H6" s="581"/>
      <c r="I6" s="581"/>
      <c r="J6" s="581"/>
      <c r="K6" s="581"/>
      <c r="L6" s="581"/>
      <c r="M6" s="58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5" t="s">
        <v>439</v>
      </c>
      <c r="B7" s="576"/>
      <c r="C7" s="577"/>
      <c r="D7" s="578" t="s">
        <v>440</v>
      </c>
      <c r="E7" s="578"/>
      <c r="F7" s="578"/>
      <c r="G7" s="579" t="s">
        <v>441</v>
      </c>
      <c r="H7" s="570" t="s">
        <v>442</v>
      </c>
      <c r="I7" s="572" t="s">
        <v>443</v>
      </c>
      <c r="J7" s="573"/>
      <c r="K7" s="572" t="s">
        <v>444</v>
      </c>
      <c r="L7" s="573"/>
      <c r="M7" s="574" t="s">
        <v>445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180</v>
      </c>
      <c r="C8" s="29" t="s">
        <v>182</v>
      </c>
      <c r="D8" s="22" t="s">
        <v>192</v>
      </c>
      <c r="E8" s="22" t="s">
        <v>446</v>
      </c>
      <c r="F8" s="22" t="s">
        <v>447</v>
      </c>
      <c r="G8" s="579"/>
      <c r="H8" s="571"/>
      <c r="I8" s="23" t="s">
        <v>448</v>
      </c>
      <c r="J8" s="23" t="s">
        <v>449</v>
      </c>
      <c r="K8" s="23" t="s">
        <v>450</v>
      </c>
      <c r="L8" s="23" t="s">
        <v>451</v>
      </c>
      <c r="M8" s="574"/>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83"/>
      <c r="B9" s="584"/>
      <c r="C9" s="584"/>
      <c r="D9" s="584"/>
      <c r="E9" s="584"/>
      <c r="F9" s="584"/>
      <c r="G9" s="584"/>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5">
        <f>'7- Mapa Final'!A10</f>
        <v>1</v>
      </c>
      <c r="B10" s="559" t="str">
        <f>'7- Mapa Final'!B10</f>
        <v>INCUMPLIMIENTO</v>
      </c>
      <c r="C10" s="559" t="str">
        <f>'7- Mapa Final'!C10</f>
        <v>Posibilidad de prestación del servicio de justicia por no contar plataforma microsoft, internet o personal</v>
      </c>
      <c r="D10" s="554" t="str">
        <f>'7- Mapa Final'!J10</f>
        <v>Muy Baja - 1</v>
      </c>
      <c r="E10" s="555" t="str">
        <f>'7- Mapa Final'!K10</f>
        <v>Moderado - 3</v>
      </c>
      <c r="F10" s="587" t="str">
        <f>'7- Mapa Final'!M10</f>
        <v>Moderado - 3</v>
      </c>
      <c r="G10" s="385" t="s">
        <v>337</v>
      </c>
      <c r="H10" s="556" t="s">
        <v>452</v>
      </c>
      <c r="I10" s="556"/>
      <c r="J10" s="557" t="s">
        <v>453</v>
      </c>
      <c r="K10" s="558">
        <v>45525</v>
      </c>
      <c r="L10" s="558">
        <v>45525</v>
      </c>
      <c r="M10" s="586" t="s">
        <v>459</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1"/>
      <c r="B11" s="533"/>
      <c r="C11" s="533"/>
      <c r="D11" s="536"/>
      <c r="E11" s="539"/>
      <c r="F11" s="541"/>
      <c r="G11" s="371"/>
      <c r="H11" s="529"/>
      <c r="I11" s="529"/>
      <c r="J11" s="546"/>
      <c r="K11" s="549"/>
      <c r="L11" s="549"/>
      <c r="M11" s="55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1"/>
      <c r="B12" s="533"/>
      <c r="C12" s="533"/>
      <c r="D12" s="536"/>
      <c r="E12" s="539"/>
      <c r="F12" s="541"/>
      <c r="G12" s="371"/>
      <c r="H12" s="529"/>
      <c r="I12" s="529"/>
      <c r="J12" s="546"/>
      <c r="K12" s="549"/>
      <c r="L12" s="549"/>
      <c r="M12" s="55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1"/>
      <c r="B13" s="533"/>
      <c r="C13" s="533"/>
      <c r="D13" s="536"/>
      <c r="E13" s="539"/>
      <c r="F13" s="541"/>
      <c r="G13" s="371"/>
      <c r="H13" s="529"/>
      <c r="I13" s="529"/>
      <c r="J13" s="546"/>
      <c r="K13" s="549"/>
      <c r="L13" s="549"/>
      <c r="M13" s="55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1"/>
      <c r="B14" s="533"/>
      <c r="C14" s="533"/>
      <c r="D14" s="536"/>
      <c r="E14" s="539"/>
      <c r="F14" s="541"/>
      <c r="G14" s="371"/>
      <c r="H14" s="529"/>
      <c r="I14" s="529"/>
      <c r="J14" s="546"/>
      <c r="K14" s="549"/>
      <c r="L14" s="549"/>
      <c r="M14" s="55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1"/>
      <c r="B15" s="533"/>
      <c r="C15" s="533"/>
      <c r="D15" s="536"/>
      <c r="E15" s="539"/>
      <c r="F15" s="541"/>
      <c r="G15" s="371"/>
      <c r="H15" s="529"/>
      <c r="I15" s="529"/>
      <c r="J15" s="546"/>
      <c r="K15" s="549"/>
      <c r="L15" s="549"/>
      <c r="M15" s="55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1"/>
      <c r="B16" s="533"/>
      <c r="C16" s="533"/>
      <c r="D16" s="536"/>
      <c r="E16" s="539"/>
      <c r="F16" s="541"/>
      <c r="G16" s="371"/>
      <c r="H16" s="529"/>
      <c r="I16" s="529"/>
      <c r="J16" s="546"/>
      <c r="K16" s="549"/>
      <c r="L16" s="549"/>
      <c r="M16" s="55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1"/>
      <c r="B17" s="533"/>
      <c r="C17" s="533"/>
      <c r="D17" s="536"/>
      <c r="E17" s="539"/>
      <c r="F17" s="541"/>
      <c r="G17" s="371"/>
      <c r="H17" s="529"/>
      <c r="I17" s="529"/>
      <c r="J17" s="546"/>
      <c r="K17" s="549"/>
      <c r="L17" s="549"/>
      <c r="M17" s="55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1"/>
      <c r="B18" s="533"/>
      <c r="C18" s="533"/>
      <c r="D18" s="536"/>
      <c r="E18" s="539"/>
      <c r="F18" s="541"/>
      <c r="G18" s="371"/>
      <c r="H18" s="529"/>
      <c r="I18" s="529"/>
      <c r="J18" s="546"/>
      <c r="K18" s="549"/>
      <c r="L18" s="549"/>
      <c r="M18" s="55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1"/>
      <c r="B19" s="533"/>
      <c r="C19" s="533"/>
      <c r="D19" s="536"/>
      <c r="E19" s="539"/>
      <c r="F19" s="541"/>
      <c r="G19" s="371"/>
      <c r="H19" s="529"/>
      <c r="I19" s="529"/>
      <c r="J19" s="547"/>
      <c r="K19" s="550"/>
      <c r="L19" s="550"/>
      <c r="M19" s="55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31">
        <f>'7- Mapa Final'!A20</f>
        <v>2</v>
      </c>
      <c r="B20" s="533" t="str">
        <f>'7- Mapa Final'!B20</f>
        <v>DEMORA</v>
      </c>
      <c r="C20" s="533" t="str">
        <f>'7- Mapa Final'!C20</f>
        <v>Posibilidad de afectación por inadecuada prestación del servicio</v>
      </c>
      <c r="D20" s="535" t="str">
        <f>'7- Mapa Final'!J20</f>
        <v>Muy Baja - 1</v>
      </c>
      <c r="E20" s="538" t="str">
        <f>'7- Mapa Final'!K20</f>
        <v>Mayor - 4</v>
      </c>
      <c r="F20" s="541" t="str">
        <f>'7- Mapa Final'!M20</f>
        <v>Alto  - 4</v>
      </c>
      <c r="G20" s="371" t="s">
        <v>397</v>
      </c>
      <c r="H20" s="529" t="s">
        <v>452</v>
      </c>
      <c r="I20" s="529"/>
      <c r="J20" s="545" t="s">
        <v>453</v>
      </c>
      <c r="K20" s="548">
        <v>45525</v>
      </c>
      <c r="L20" s="548">
        <v>45525</v>
      </c>
      <c r="M20" s="551" t="s">
        <v>460</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1"/>
      <c r="B21" s="533"/>
      <c r="C21" s="533"/>
      <c r="D21" s="536"/>
      <c r="E21" s="539"/>
      <c r="F21" s="541"/>
      <c r="G21" s="371"/>
      <c r="H21" s="529"/>
      <c r="I21" s="529"/>
      <c r="J21" s="546"/>
      <c r="K21" s="549"/>
      <c r="L21" s="549"/>
      <c r="M21" s="55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1"/>
      <c r="B22" s="533"/>
      <c r="C22" s="533"/>
      <c r="D22" s="536"/>
      <c r="E22" s="539"/>
      <c r="F22" s="541"/>
      <c r="G22" s="371"/>
      <c r="H22" s="529"/>
      <c r="I22" s="529"/>
      <c r="J22" s="546"/>
      <c r="K22" s="549"/>
      <c r="L22" s="549"/>
      <c r="M22" s="55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1"/>
      <c r="B23" s="533"/>
      <c r="C23" s="533"/>
      <c r="D23" s="536"/>
      <c r="E23" s="539"/>
      <c r="F23" s="541"/>
      <c r="G23" s="371"/>
      <c r="H23" s="529"/>
      <c r="I23" s="529"/>
      <c r="J23" s="546"/>
      <c r="K23" s="549"/>
      <c r="L23" s="549"/>
      <c r="M23" s="55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1"/>
      <c r="B24" s="533"/>
      <c r="C24" s="533"/>
      <c r="D24" s="536"/>
      <c r="E24" s="539"/>
      <c r="F24" s="541"/>
      <c r="G24" s="371"/>
      <c r="H24" s="529"/>
      <c r="I24" s="529"/>
      <c r="J24" s="546"/>
      <c r="K24" s="549"/>
      <c r="L24" s="549"/>
      <c r="M24" s="55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31"/>
      <c r="B25" s="533"/>
      <c r="C25" s="533"/>
      <c r="D25" s="536"/>
      <c r="E25" s="539"/>
      <c r="F25" s="541"/>
      <c r="G25" s="371"/>
      <c r="H25" s="529"/>
      <c r="I25" s="529"/>
      <c r="J25" s="546" t="s">
        <v>453</v>
      </c>
      <c r="K25" s="549"/>
      <c r="L25" s="549"/>
      <c r="M25" s="552" t="s">
        <v>456</v>
      </c>
      <c r="N25" s="28"/>
      <c r="O25" s="28"/>
    </row>
    <row r="26" spans="1:169">
      <c r="A26" s="531"/>
      <c r="B26" s="533"/>
      <c r="C26" s="533"/>
      <c r="D26" s="536"/>
      <c r="E26" s="539"/>
      <c r="F26" s="541"/>
      <c r="G26" s="371"/>
      <c r="H26" s="529"/>
      <c r="I26" s="529"/>
      <c r="J26" s="546"/>
      <c r="K26" s="549"/>
      <c r="L26" s="549"/>
      <c r="M26" s="552"/>
      <c r="N26" s="28"/>
      <c r="O26" s="28"/>
    </row>
    <row r="27" spans="1:169">
      <c r="A27" s="531"/>
      <c r="B27" s="533"/>
      <c r="C27" s="533"/>
      <c r="D27" s="536"/>
      <c r="E27" s="539"/>
      <c r="F27" s="541"/>
      <c r="G27" s="371"/>
      <c r="H27" s="529"/>
      <c r="I27" s="529"/>
      <c r="J27" s="546"/>
      <c r="K27" s="549"/>
      <c r="L27" s="549"/>
      <c r="M27" s="552"/>
      <c r="N27" s="28"/>
      <c r="O27" s="28"/>
    </row>
    <row r="28" spans="1:169">
      <c r="A28" s="531"/>
      <c r="B28" s="533"/>
      <c r="C28" s="533"/>
      <c r="D28" s="536"/>
      <c r="E28" s="539"/>
      <c r="F28" s="541"/>
      <c r="G28" s="371"/>
      <c r="H28" s="529"/>
      <c r="I28" s="529"/>
      <c r="J28" s="546"/>
      <c r="K28" s="549"/>
      <c r="L28" s="549"/>
      <c r="M28" s="552"/>
      <c r="N28" s="28"/>
      <c r="O28" s="28"/>
    </row>
    <row r="29" spans="1:169">
      <c r="A29" s="531"/>
      <c r="B29" s="533"/>
      <c r="C29" s="533"/>
      <c r="D29" s="536"/>
      <c r="E29" s="539"/>
      <c r="F29" s="541"/>
      <c r="G29" s="371"/>
      <c r="H29" s="529"/>
      <c r="I29" s="529"/>
      <c r="J29" s="547"/>
      <c r="K29" s="550"/>
      <c r="L29" s="550"/>
      <c r="M29" s="553"/>
      <c r="N29" s="28"/>
      <c r="O29" s="28"/>
    </row>
    <row r="30" spans="1:169" s="20" customFormat="1" ht="12.75">
      <c r="A30" s="531">
        <f>'7- Mapa Final'!A30</f>
        <v>3</v>
      </c>
      <c r="B30" s="533" t="str">
        <f>'7- Mapa Final'!B30</f>
        <v xml:space="preserve">Recibir dádivas o beneficios a nombre propio o de terceros para  afectar la seguridad o confidencialidad de la información   </v>
      </c>
      <c r="C30" s="533" t="str">
        <f>'7- Mapa Final'!C30</f>
        <v xml:space="preserve">Recibir dádivas o beneficios a nombre propio o de terceros por   revelar información confidencial,  alterar, retener o no publicar información.  </v>
      </c>
      <c r="D30" s="535" t="str">
        <f>'7- Mapa Final'!J30</f>
        <v>Muy Baja - 1</v>
      </c>
      <c r="E30" s="538" t="str">
        <f>'7- Mapa Final'!K30</f>
        <v>Moderado - 3</v>
      </c>
      <c r="F30" s="541" t="str">
        <f>'7- Mapa Final'!M30</f>
        <v>Moderado - 3</v>
      </c>
      <c r="G30" s="371" t="s">
        <v>397</v>
      </c>
      <c r="H30" s="529" t="s">
        <v>452</v>
      </c>
      <c r="I30" s="529"/>
      <c r="J30" s="545" t="s">
        <v>453</v>
      </c>
      <c r="K30" s="548">
        <v>45525</v>
      </c>
      <c r="L30" s="548">
        <v>45525</v>
      </c>
      <c r="M30" s="551" t="s">
        <v>457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1"/>
      <c r="B31" s="533"/>
      <c r="C31" s="533"/>
      <c r="D31" s="536"/>
      <c r="E31" s="539"/>
      <c r="F31" s="541"/>
      <c r="G31" s="371"/>
      <c r="H31" s="529"/>
      <c r="I31" s="529"/>
      <c r="J31" s="546"/>
      <c r="K31" s="549"/>
      <c r="L31" s="549"/>
      <c r="M31" s="55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1"/>
      <c r="B32" s="533"/>
      <c r="C32" s="533"/>
      <c r="D32" s="536"/>
      <c r="E32" s="539"/>
      <c r="F32" s="541"/>
      <c r="G32" s="371"/>
      <c r="H32" s="529"/>
      <c r="I32" s="529"/>
      <c r="J32" s="546"/>
      <c r="K32" s="549"/>
      <c r="L32" s="549"/>
      <c r="M32" s="55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1"/>
      <c r="B33" s="533"/>
      <c r="C33" s="533"/>
      <c r="D33" s="536"/>
      <c r="E33" s="539"/>
      <c r="F33" s="541"/>
      <c r="G33" s="371"/>
      <c r="H33" s="529"/>
      <c r="I33" s="529"/>
      <c r="J33" s="546"/>
      <c r="K33" s="549"/>
      <c r="L33" s="549"/>
      <c r="M33" s="55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1"/>
      <c r="B34" s="533"/>
      <c r="C34" s="533"/>
      <c r="D34" s="536"/>
      <c r="E34" s="539"/>
      <c r="F34" s="541"/>
      <c r="G34" s="371"/>
      <c r="H34" s="529"/>
      <c r="I34" s="529"/>
      <c r="J34" s="546"/>
      <c r="K34" s="549"/>
      <c r="L34" s="549"/>
      <c r="M34" s="55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31"/>
      <c r="B35" s="533"/>
      <c r="C35" s="533"/>
      <c r="D35" s="536"/>
      <c r="E35" s="539"/>
      <c r="F35" s="541"/>
      <c r="G35" s="371"/>
      <c r="H35" s="529"/>
      <c r="I35" s="529"/>
      <c r="J35" s="546" t="s">
        <v>453</v>
      </c>
      <c r="K35" s="549"/>
      <c r="L35" s="549"/>
      <c r="M35" s="552"/>
      <c r="N35" s="28"/>
      <c r="O35" s="28"/>
    </row>
    <row r="36" spans="1:169">
      <c r="A36" s="531"/>
      <c r="B36" s="533"/>
      <c r="C36" s="533"/>
      <c r="D36" s="536"/>
      <c r="E36" s="539"/>
      <c r="F36" s="541"/>
      <c r="G36" s="371"/>
      <c r="H36" s="529"/>
      <c r="I36" s="529"/>
      <c r="J36" s="546"/>
      <c r="K36" s="549"/>
      <c r="L36" s="549"/>
      <c r="M36" s="552"/>
      <c r="N36" s="28"/>
      <c r="O36" s="28"/>
    </row>
    <row r="37" spans="1:169">
      <c r="A37" s="531"/>
      <c r="B37" s="533"/>
      <c r="C37" s="533"/>
      <c r="D37" s="536"/>
      <c r="E37" s="539"/>
      <c r="F37" s="541"/>
      <c r="G37" s="371"/>
      <c r="H37" s="529"/>
      <c r="I37" s="529"/>
      <c r="J37" s="546"/>
      <c r="K37" s="549"/>
      <c r="L37" s="549"/>
      <c r="M37" s="552"/>
      <c r="N37" s="28"/>
      <c r="O37" s="28"/>
    </row>
    <row r="38" spans="1:169">
      <c r="A38" s="531"/>
      <c r="B38" s="533"/>
      <c r="C38" s="533"/>
      <c r="D38" s="536"/>
      <c r="E38" s="539"/>
      <c r="F38" s="541"/>
      <c r="G38" s="371"/>
      <c r="H38" s="529"/>
      <c r="I38" s="529"/>
      <c r="J38" s="546"/>
      <c r="K38" s="549"/>
      <c r="L38" s="549"/>
      <c r="M38" s="552"/>
      <c r="N38" s="28"/>
      <c r="O38" s="28"/>
    </row>
    <row r="39" spans="1:169">
      <c r="A39" s="531"/>
      <c r="B39" s="533"/>
      <c r="C39" s="533"/>
      <c r="D39" s="536"/>
      <c r="E39" s="539"/>
      <c r="F39" s="541"/>
      <c r="G39" s="371"/>
      <c r="H39" s="529"/>
      <c r="I39" s="529"/>
      <c r="J39" s="547"/>
      <c r="K39" s="550"/>
      <c r="L39" s="550"/>
      <c r="M39" s="553"/>
      <c r="N39" s="28"/>
      <c r="O39" s="28"/>
    </row>
    <row r="40" spans="1:169" s="20" customFormat="1" ht="12.75">
      <c r="A40" s="531">
        <f>'7- Mapa Final'!A40</f>
        <v>4</v>
      </c>
      <c r="B40" s="533" t="str">
        <f>'7- Mapa Final'!B40</f>
        <v xml:space="preserve">Afectaciones ambientales </v>
      </c>
      <c r="C40" s="533" t="str">
        <f>'7- Mapa Final'!C40</f>
        <v>Se tienen   afectaciones ambientales que generen impactos negativos en el entorno</v>
      </c>
      <c r="D40" s="535" t="str">
        <f>'7- Mapa Final'!J40</f>
        <v>Muy Baja - 1</v>
      </c>
      <c r="E40" s="538" t="str">
        <f>'7- Mapa Final'!K40</f>
        <v>Moderado - 3</v>
      </c>
      <c r="F40" s="541" t="str">
        <f>'7- Mapa Final'!M40</f>
        <v>Moderado - 3</v>
      </c>
      <c r="G40" s="371" t="s">
        <v>397</v>
      </c>
      <c r="H40" s="560" t="s">
        <v>452</v>
      </c>
      <c r="I40" s="560"/>
      <c r="J40" s="546" t="s">
        <v>453</v>
      </c>
      <c r="K40" s="549">
        <v>45525</v>
      </c>
      <c r="L40" s="549">
        <v>45525</v>
      </c>
      <c r="M40" s="551" t="s">
        <v>458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1"/>
      <c r="B41" s="533"/>
      <c r="C41" s="533"/>
      <c r="D41" s="536"/>
      <c r="E41" s="539"/>
      <c r="F41" s="541"/>
      <c r="G41" s="371"/>
      <c r="H41" s="529"/>
      <c r="I41" s="529"/>
      <c r="J41" s="546"/>
      <c r="K41" s="549"/>
      <c r="L41" s="549"/>
      <c r="M41" s="55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1"/>
      <c r="B42" s="533"/>
      <c r="C42" s="533"/>
      <c r="D42" s="536"/>
      <c r="E42" s="539"/>
      <c r="F42" s="541"/>
      <c r="G42" s="371"/>
      <c r="H42" s="529"/>
      <c r="I42" s="529"/>
      <c r="J42" s="546"/>
      <c r="K42" s="549"/>
      <c r="L42" s="549"/>
      <c r="M42" s="55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1"/>
      <c r="B43" s="533"/>
      <c r="C43" s="533"/>
      <c r="D43" s="536"/>
      <c r="E43" s="539"/>
      <c r="F43" s="541"/>
      <c r="G43" s="371"/>
      <c r="H43" s="529"/>
      <c r="I43" s="529"/>
      <c r="J43" s="546"/>
      <c r="K43" s="549"/>
      <c r="L43" s="549"/>
      <c r="M43" s="55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1"/>
      <c r="B44" s="533"/>
      <c r="C44" s="533"/>
      <c r="D44" s="536"/>
      <c r="E44" s="539"/>
      <c r="F44" s="541"/>
      <c r="G44" s="371"/>
      <c r="H44" s="529"/>
      <c r="I44" s="529"/>
      <c r="J44" s="546"/>
      <c r="K44" s="549"/>
      <c r="L44" s="549"/>
      <c r="M44" s="55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31"/>
      <c r="B45" s="533"/>
      <c r="C45" s="533"/>
      <c r="D45" s="536"/>
      <c r="E45" s="539"/>
      <c r="F45" s="541"/>
      <c r="G45" s="371"/>
      <c r="H45" s="529"/>
      <c r="I45" s="529"/>
      <c r="J45" s="546" t="s">
        <v>453</v>
      </c>
      <c r="K45" s="549"/>
      <c r="L45" s="549"/>
      <c r="M45" s="552"/>
      <c r="N45" s="28"/>
      <c r="O45" s="28"/>
    </row>
    <row r="46" spans="1:169">
      <c r="A46" s="531"/>
      <c r="B46" s="533"/>
      <c r="C46" s="533"/>
      <c r="D46" s="536"/>
      <c r="E46" s="539"/>
      <c r="F46" s="541"/>
      <c r="G46" s="371"/>
      <c r="H46" s="529"/>
      <c r="I46" s="529"/>
      <c r="J46" s="546"/>
      <c r="K46" s="549"/>
      <c r="L46" s="549"/>
      <c r="M46" s="552"/>
      <c r="N46" s="28"/>
      <c r="O46" s="28"/>
    </row>
    <row r="47" spans="1:169">
      <c r="A47" s="531"/>
      <c r="B47" s="533"/>
      <c r="C47" s="533"/>
      <c r="D47" s="536"/>
      <c r="E47" s="539"/>
      <c r="F47" s="541"/>
      <c r="G47" s="371"/>
      <c r="H47" s="529"/>
      <c r="I47" s="529"/>
      <c r="J47" s="546"/>
      <c r="K47" s="549"/>
      <c r="L47" s="549"/>
      <c r="M47" s="552"/>
      <c r="N47" s="28"/>
      <c r="O47" s="28"/>
    </row>
    <row r="48" spans="1:169">
      <c r="A48" s="531"/>
      <c r="B48" s="533"/>
      <c r="C48" s="533"/>
      <c r="D48" s="536"/>
      <c r="E48" s="539"/>
      <c r="F48" s="541"/>
      <c r="G48" s="371"/>
      <c r="H48" s="529"/>
      <c r="I48" s="529"/>
      <c r="J48" s="546"/>
      <c r="K48" s="549"/>
      <c r="L48" s="549"/>
      <c r="M48" s="552"/>
      <c r="N48" s="28"/>
      <c r="O48" s="28"/>
    </row>
    <row r="49" spans="1:169">
      <c r="A49" s="531"/>
      <c r="B49" s="533"/>
      <c r="C49" s="533"/>
      <c r="D49" s="536"/>
      <c r="E49" s="539"/>
      <c r="F49" s="541"/>
      <c r="G49" s="371"/>
      <c r="H49" s="529"/>
      <c r="I49" s="529"/>
      <c r="J49" s="547"/>
      <c r="K49" s="550"/>
      <c r="L49" s="550"/>
      <c r="M49" s="553"/>
      <c r="N49" s="28"/>
      <c r="O49" s="28"/>
    </row>
    <row r="50" spans="1:169" s="20" customFormat="1" ht="12.75" hidden="1">
      <c r="A50" s="531">
        <f>'7- Mapa Final'!A50</f>
        <v>5</v>
      </c>
      <c r="B50" s="533">
        <f>'7- Mapa Final'!B50</f>
        <v>0</v>
      </c>
      <c r="C50" s="533">
        <f>'7- Mapa Final'!C50</f>
        <v>0</v>
      </c>
      <c r="D50" s="535" t="str">
        <f>'7- Mapa Final'!J50</f>
        <v>Muy Baja - 1</v>
      </c>
      <c r="E50" s="538" t="e">
        <f>'7- Mapa Final'!K50</f>
        <v>#VALUE!</v>
      </c>
      <c r="F50" s="541" t="e">
        <f>'7- Mapa Final'!M50</f>
        <v>#VALUE!</v>
      </c>
      <c r="G50" s="371" t="s">
        <v>397</v>
      </c>
      <c r="H50" s="529"/>
      <c r="I50" s="529"/>
      <c r="J50" s="529"/>
      <c r="K50" s="529"/>
      <c r="L50" s="529"/>
      <c r="M50" s="53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531"/>
      <c r="B51" s="533"/>
      <c r="C51" s="533"/>
      <c r="D51" s="536"/>
      <c r="E51" s="539"/>
      <c r="F51" s="541"/>
      <c r="G51" s="371"/>
      <c r="H51" s="529"/>
      <c r="I51" s="529"/>
      <c r="J51" s="529"/>
      <c r="K51" s="529"/>
      <c r="L51" s="529"/>
      <c r="M51" s="53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531"/>
      <c r="B52" s="533"/>
      <c r="C52" s="533"/>
      <c r="D52" s="536"/>
      <c r="E52" s="539"/>
      <c r="F52" s="541"/>
      <c r="G52" s="371"/>
      <c r="H52" s="529"/>
      <c r="I52" s="529"/>
      <c r="J52" s="529"/>
      <c r="K52" s="529"/>
      <c r="L52" s="529"/>
      <c r="M52" s="53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531"/>
      <c r="B53" s="533"/>
      <c r="C53" s="533"/>
      <c r="D53" s="536"/>
      <c r="E53" s="539"/>
      <c r="F53" s="541"/>
      <c r="G53" s="371"/>
      <c r="H53" s="529"/>
      <c r="I53" s="529"/>
      <c r="J53" s="529"/>
      <c r="K53" s="529"/>
      <c r="L53" s="529"/>
      <c r="M53" s="53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531"/>
      <c r="B54" s="533"/>
      <c r="C54" s="533"/>
      <c r="D54" s="536"/>
      <c r="E54" s="539"/>
      <c r="F54" s="541"/>
      <c r="G54" s="371"/>
      <c r="H54" s="529"/>
      <c r="I54" s="529"/>
      <c r="J54" s="529"/>
      <c r="K54" s="529"/>
      <c r="L54" s="529"/>
      <c r="M54" s="53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531"/>
      <c r="B55" s="533"/>
      <c r="C55" s="533"/>
      <c r="D55" s="536"/>
      <c r="E55" s="539"/>
      <c r="F55" s="541"/>
      <c r="G55" s="371"/>
      <c r="H55" s="529"/>
      <c r="I55" s="529"/>
      <c r="J55" s="529"/>
      <c r="K55" s="529"/>
      <c r="L55" s="529"/>
      <c r="M55" s="530"/>
      <c r="N55" s="28"/>
      <c r="O55" s="28"/>
    </row>
    <row r="56" spans="1:169" hidden="1">
      <c r="A56" s="531"/>
      <c r="B56" s="533"/>
      <c r="C56" s="533"/>
      <c r="D56" s="536"/>
      <c r="E56" s="539"/>
      <c r="F56" s="541"/>
      <c r="G56" s="371"/>
      <c r="H56" s="529"/>
      <c r="I56" s="529"/>
      <c r="J56" s="529"/>
      <c r="K56" s="529"/>
      <c r="L56" s="529"/>
      <c r="M56" s="530"/>
      <c r="N56" s="28"/>
      <c r="O56" s="28"/>
    </row>
    <row r="57" spans="1:169" hidden="1">
      <c r="A57" s="531"/>
      <c r="B57" s="533"/>
      <c r="C57" s="533"/>
      <c r="D57" s="536"/>
      <c r="E57" s="539"/>
      <c r="F57" s="541"/>
      <c r="G57" s="371"/>
      <c r="H57" s="529"/>
      <c r="I57" s="529"/>
      <c r="J57" s="529"/>
      <c r="K57" s="529"/>
      <c r="L57" s="529"/>
      <c r="M57" s="530"/>
      <c r="N57" s="28"/>
      <c r="O57" s="28"/>
    </row>
    <row r="58" spans="1:169" hidden="1">
      <c r="A58" s="531"/>
      <c r="B58" s="533"/>
      <c r="C58" s="533"/>
      <c r="D58" s="536"/>
      <c r="E58" s="539"/>
      <c r="F58" s="541"/>
      <c r="G58" s="371"/>
      <c r="H58" s="529"/>
      <c r="I58" s="529"/>
      <c r="J58" s="529"/>
      <c r="K58" s="529"/>
      <c r="L58" s="529"/>
      <c r="M58" s="530"/>
      <c r="N58" s="28"/>
      <c r="O58" s="28"/>
    </row>
    <row r="59" spans="1:169" hidden="1">
      <c r="A59" s="531"/>
      <c r="B59" s="533"/>
      <c r="C59" s="533"/>
      <c r="D59" s="536"/>
      <c r="E59" s="539"/>
      <c r="F59" s="541"/>
      <c r="G59" s="371"/>
      <c r="H59" s="529"/>
      <c r="I59" s="529"/>
      <c r="J59" s="529"/>
      <c r="K59" s="529"/>
      <c r="L59" s="529"/>
      <c r="M59" s="530"/>
      <c r="N59" s="28"/>
      <c r="O59" s="28"/>
    </row>
    <row r="60" spans="1:169" hidden="1">
      <c r="A60" s="531">
        <f>'7- Mapa Final'!A60</f>
        <v>6</v>
      </c>
      <c r="B60" s="533">
        <f>'7- Mapa Final'!B60</f>
        <v>0</v>
      </c>
      <c r="C60" s="533">
        <f>'7- Mapa Final'!C60</f>
        <v>0</v>
      </c>
      <c r="D60" s="535" t="str">
        <f>'7- Mapa Final'!J60</f>
        <v>Muy Baja - 1</v>
      </c>
      <c r="E60" s="538" t="e">
        <f>'7- Mapa Final'!K60</f>
        <v>#VALUE!</v>
      </c>
      <c r="F60" s="541" t="e">
        <f>'7- Mapa Final'!M60</f>
        <v>#VALUE!</v>
      </c>
      <c r="G60" s="371" t="s">
        <v>397</v>
      </c>
      <c r="H60" s="529"/>
      <c r="I60" s="529"/>
      <c r="J60" s="529"/>
      <c r="K60" s="529"/>
      <c r="L60" s="529"/>
      <c r="M60" s="530"/>
    </row>
    <row r="61" spans="1:169" hidden="1">
      <c r="A61" s="531"/>
      <c r="B61" s="533"/>
      <c r="C61" s="533"/>
      <c r="D61" s="536"/>
      <c r="E61" s="539"/>
      <c r="F61" s="541"/>
      <c r="G61" s="371"/>
      <c r="H61" s="529"/>
      <c r="I61" s="529"/>
      <c r="J61" s="529"/>
      <c r="K61" s="529"/>
      <c r="L61" s="529"/>
      <c r="M61" s="530"/>
    </row>
    <row r="62" spans="1:169" hidden="1">
      <c r="A62" s="531"/>
      <c r="B62" s="533"/>
      <c r="C62" s="533"/>
      <c r="D62" s="536"/>
      <c r="E62" s="539"/>
      <c r="F62" s="541"/>
      <c r="G62" s="371"/>
      <c r="H62" s="529"/>
      <c r="I62" s="529"/>
      <c r="J62" s="529"/>
      <c r="K62" s="529"/>
      <c r="L62" s="529"/>
      <c r="M62" s="530"/>
    </row>
    <row r="63" spans="1:169" hidden="1">
      <c r="A63" s="531"/>
      <c r="B63" s="533"/>
      <c r="C63" s="533"/>
      <c r="D63" s="536"/>
      <c r="E63" s="539"/>
      <c r="F63" s="541"/>
      <c r="G63" s="371"/>
      <c r="H63" s="529"/>
      <c r="I63" s="529"/>
      <c r="J63" s="529"/>
      <c r="K63" s="529"/>
      <c r="L63" s="529"/>
      <c r="M63" s="530"/>
    </row>
    <row r="64" spans="1:169" hidden="1">
      <c r="A64" s="531"/>
      <c r="B64" s="533"/>
      <c r="C64" s="533"/>
      <c r="D64" s="536"/>
      <c r="E64" s="539"/>
      <c r="F64" s="541"/>
      <c r="G64" s="371"/>
      <c r="H64" s="529"/>
      <c r="I64" s="529"/>
      <c r="J64" s="529"/>
      <c r="K64" s="529"/>
      <c r="L64" s="529"/>
      <c r="M64" s="530"/>
    </row>
    <row r="65" spans="1:13" hidden="1">
      <c r="A65" s="531"/>
      <c r="B65" s="533"/>
      <c r="C65" s="533"/>
      <c r="D65" s="536"/>
      <c r="E65" s="539"/>
      <c r="F65" s="541"/>
      <c r="G65" s="371"/>
      <c r="H65" s="529"/>
      <c r="I65" s="529"/>
      <c r="J65" s="529"/>
      <c r="K65" s="529"/>
      <c r="L65" s="529"/>
      <c r="M65" s="530"/>
    </row>
    <row r="66" spans="1:13" hidden="1">
      <c r="A66" s="531"/>
      <c r="B66" s="533"/>
      <c r="C66" s="533"/>
      <c r="D66" s="536"/>
      <c r="E66" s="539"/>
      <c r="F66" s="541"/>
      <c r="G66" s="371"/>
      <c r="H66" s="529"/>
      <c r="I66" s="529"/>
      <c r="J66" s="529"/>
      <c r="K66" s="529"/>
      <c r="L66" s="529"/>
      <c r="M66" s="530"/>
    </row>
    <row r="67" spans="1:13" hidden="1">
      <c r="A67" s="531"/>
      <c r="B67" s="533"/>
      <c r="C67" s="533"/>
      <c r="D67" s="536"/>
      <c r="E67" s="539"/>
      <c r="F67" s="541"/>
      <c r="G67" s="371"/>
      <c r="H67" s="529"/>
      <c r="I67" s="529"/>
      <c r="J67" s="529"/>
      <c r="K67" s="529"/>
      <c r="L67" s="529"/>
      <c r="M67" s="530"/>
    </row>
    <row r="68" spans="1:13" ht="41.25" hidden="1" customHeight="1">
      <c r="A68" s="531"/>
      <c r="B68" s="533"/>
      <c r="C68" s="533"/>
      <c r="D68" s="536"/>
      <c r="E68" s="539"/>
      <c r="F68" s="541"/>
      <c r="G68" s="371"/>
      <c r="H68" s="529"/>
      <c r="I68" s="529"/>
      <c r="J68" s="529"/>
      <c r="K68" s="529"/>
      <c r="L68" s="529"/>
      <c r="M68" s="530"/>
    </row>
    <row r="69" spans="1:13" hidden="1">
      <c r="A69" s="531"/>
      <c r="B69" s="533"/>
      <c r="C69" s="533"/>
      <c r="D69" s="536"/>
      <c r="E69" s="539"/>
      <c r="F69" s="541"/>
      <c r="G69" s="371"/>
      <c r="H69" s="529"/>
      <c r="I69" s="529"/>
      <c r="J69" s="529"/>
      <c r="K69" s="529"/>
      <c r="L69" s="529"/>
      <c r="M69" s="530"/>
    </row>
    <row r="70" spans="1:13" hidden="1">
      <c r="A70" s="531">
        <f>'7- Mapa Final'!A70</f>
        <v>7</v>
      </c>
      <c r="B70" s="533">
        <f>'7- Mapa Final'!B70</f>
        <v>0</v>
      </c>
      <c r="C70" s="533">
        <f>'7- Mapa Final'!C70</f>
        <v>0</v>
      </c>
      <c r="D70" s="535" t="str">
        <f>'7- Mapa Final'!J70</f>
        <v>Muy Baja - 1</v>
      </c>
      <c r="E70" s="538" t="e">
        <f>'7- Mapa Final'!K70</f>
        <v>#VALUE!</v>
      </c>
      <c r="F70" s="541" t="e">
        <f>'7- Mapa Final'!M70</f>
        <v>#VALUE!</v>
      </c>
      <c r="G70" s="371" t="s">
        <v>397</v>
      </c>
      <c r="H70" s="529"/>
      <c r="I70" s="529"/>
      <c r="J70" s="529"/>
      <c r="K70" s="529"/>
      <c r="L70" s="529"/>
      <c r="M70" s="530"/>
    </row>
    <row r="71" spans="1:13" hidden="1">
      <c r="A71" s="531"/>
      <c r="B71" s="533"/>
      <c r="C71" s="533"/>
      <c r="D71" s="536"/>
      <c r="E71" s="539"/>
      <c r="F71" s="541"/>
      <c r="G71" s="371"/>
      <c r="H71" s="529"/>
      <c r="I71" s="529"/>
      <c r="J71" s="529"/>
      <c r="K71" s="529"/>
      <c r="L71" s="529"/>
      <c r="M71" s="530"/>
    </row>
    <row r="72" spans="1:13" hidden="1">
      <c r="A72" s="531"/>
      <c r="B72" s="533"/>
      <c r="C72" s="533"/>
      <c r="D72" s="536"/>
      <c r="E72" s="539"/>
      <c r="F72" s="541"/>
      <c r="G72" s="371"/>
      <c r="H72" s="529"/>
      <c r="I72" s="529"/>
      <c r="J72" s="529"/>
      <c r="K72" s="529"/>
      <c r="L72" s="529"/>
      <c r="M72" s="530"/>
    </row>
    <row r="73" spans="1:13" hidden="1">
      <c r="A73" s="531"/>
      <c r="B73" s="533"/>
      <c r="C73" s="533"/>
      <c r="D73" s="536"/>
      <c r="E73" s="539"/>
      <c r="F73" s="541"/>
      <c r="G73" s="371"/>
      <c r="H73" s="529"/>
      <c r="I73" s="529"/>
      <c r="J73" s="529"/>
      <c r="K73" s="529"/>
      <c r="L73" s="529"/>
      <c r="M73" s="530"/>
    </row>
    <row r="74" spans="1:13" hidden="1">
      <c r="A74" s="531"/>
      <c r="B74" s="533"/>
      <c r="C74" s="533"/>
      <c r="D74" s="536"/>
      <c r="E74" s="539"/>
      <c r="F74" s="541"/>
      <c r="G74" s="371"/>
      <c r="H74" s="529"/>
      <c r="I74" s="529"/>
      <c r="J74" s="529"/>
      <c r="K74" s="529"/>
      <c r="L74" s="529"/>
      <c r="M74" s="530"/>
    </row>
    <row r="75" spans="1:13" hidden="1">
      <c r="A75" s="531"/>
      <c r="B75" s="533"/>
      <c r="C75" s="533"/>
      <c r="D75" s="536"/>
      <c r="E75" s="539"/>
      <c r="F75" s="541"/>
      <c r="G75" s="371"/>
      <c r="H75" s="529"/>
      <c r="I75" s="529"/>
      <c r="J75" s="529"/>
      <c r="K75" s="529"/>
      <c r="L75" s="529"/>
      <c r="M75" s="530"/>
    </row>
    <row r="76" spans="1:13" hidden="1">
      <c r="A76" s="531"/>
      <c r="B76" s="533"/>
      <c r="C76" s="533"/>
      <c r="D76" s="536"/>
      <c r="E76" s="539"/>
      <c r="F76" s="541"/>
      <c r="G76" s="371"/>
      <c r="H76" s="529"/>
      <c r="I76" s="529"/>
      <c r="J76" s="529"/>
      <c r="K76" s="529"/>
      <c r="L76" s="529"/>
      <c r="M76" s="530"/>
    </row>
    <row r="77" spans="1:13" hidden="1">
      <c r="A77" s="531"/>
      <c r="B77" s="533"/>
      <c r="C77" s="533"/>
      <c r="D77" s="536"/>
      <c r="E77" s="539"/>
      <c r="F77" s="541"/>
      <c r="G77" s="371"/>
      <c r="H77" s="529"/>
      <c r="I77" s="529"/>
      <c r="J77" s="529"/>
      <c r="K77" s="529"/>
      <c r="L77" s="529"/>
      <c r="M77" s="530"/>
    </row>
    <row r="78" spans="1:13" hidden="1">
      <c r="A78" s="531"/>
      <c r="B78" s="533"/>
      <c r="C78" s="533"/>
      <c r="D78" s="536"/>
      <c r="E78" s="539"/>
      <c r="F78" s="541"/>
      <c r="G78" s="371"/>
      <c r="H78" s="529"/>
      <c r="I78" s="529"/>
      <c r="J78" s="529"/>
      <c r="K78" s="529"/>
      <c r="L78" s="529"/>
      <c r="M78" s="530"/>
    </row>
    <row r="79" spans="1:13" ht="15.75" hidden="1" thickBot="1">
      <c r="A79" s="532"/>
      <c r="B79" s="534"/>
      <c r="C79" s="534"/>
      <c r="D79" s="537"/>
      <c r="E79" s="540"/>
      <c r="F79" s="542"/>
      <c r="G79" s="372"/>
      <c r="H79" s="543"/>
      <c r="I79" s="543"/>
      <c r="J79" s="543"/>
      <c r="K79" s="543"/>
      <c r="L79" s="543"/>
      <c r="M79" s="54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149" priority="147" operator="containsText" text="3- Moderado">
      <formula>NOT(ISERROR(SEARCH("3- Moderado",A7)))</formula>
    </cfRule>
    <cfRule type="containsText" dxfId="148" priority="148" operator="containsText" text="6- Moderado">
      <formula>NOT(ISERROR(SEARCH("6- Moderado",A7)))</formula>
    </cfRule>
    <cfRule type="containsText" dxfId="147" priority="149" operator="containsText" text="4- Moderado">
      <formula>NOT(ISERROR(SEARCH("4- Moderado",A7)))</formula>
    </cfRule>
    <cfRule type="containsText" dxfId="146" priority="150" operator="containsText" text="3- Bajo">
      <formula>NOT(ISERROR(SEARCH("3- Bajo",A7)))</formula>
    </cfRule>
    <cfRule type="containsText" dxfId="145" priority="151" operator="containsText" text="4- Bajo">
      <formula>NOT(ISERROR(SEARCH("4- Bajo",A7)))</formula>
    </cfRule>
    <cfRule type="containsText" dxfId="144" priority="152" operator="containsText" text="1- Bajo">
      <formula>NOT(ISERROR(SEARCH("1- Bajo",A7)))</formula>
    </cfRule>
  </conditionalFormatting>
  <conditionalFormatting sqref="A10:E10 A20:E20">
    <cfRule type="containsText" dxfId="143" priority="141" operator="containsText" text="3- Moderado">
      <formula>NOT(ISERROR(SEARCH("3- Moderado",A10)))</formula>
    </cfRule>
    <cfRule type="containsText" dxfId="142" priority="142" operator="containsText" text="6- Moderado">
      <formula>NOT(ISERROR(SEARCH("6- Moderado",A10)))</formula>
    </cfRule>
    <cfRule type="containsText" dxfId="141" priority="143" operator="containsText" text="4- Moderado">
      <formula>NOT(ISERROR(SEARCH("4- Moderado",A10)))</formula>
    </cfRule>
    <cfRule type="containsText" dxfId="140" priority="144" operator="containsText" text="3- Bajo">
      <formula>NOT(ISERROR(SEARCH("3- Bajo",A10)))</formula>
    </cfRule>
    <cfRule type="containsText" dxfId="139" priority="145" operator="containsText" text="4- Bajo">
      <formula>NOT(ISERROR(SEARCH("4- Bajo",A10)))</formula>
    </cfRule>
    <cfRule type="containsText" dxfId="138" priority="146" operator="containsText" text="1- Bajo">
      <formula>NOT(ISERROR(SEARCH("1- Bajo",A10)))</formula>
    </cfRule>
  </conditionalFormatting>
  <conditionalFormatting sqref="A30:E30">
    <cfRule type="containsText" dxfId="137" priority="95" operator="containsText" text="3- Moderado">
      <formula>NOT(ISERROR(SEARCH("3- Moderado",A30)))</formula>
    </cfRule>
    <cfRule type="containsText" dxfId="136" priority="96" operator="containsText" text="6- Moderado">
      <formula>NOT(ISERROR(SEARCH("6- Moderado",A30)))</formula>
    </cfRule>
    <cfRule type="containsText" dxfId="135" priority="97" operator="containsText" text="4- Moderado">
      <formula>NOT(ISERROR(SEARCH("4- Moderado",A30)))</formula>
    </cfRule>
    <cfRule type="containsText" dxfId="134" priority="98" operator="containsText" text="3- Bajo">
      <formula>NOT(ISERROR(SEARCH("3- Bajo",A30)))</formula>
    </cfRule>
    <cfRule type="containsText" dxfId="133" priority="99" operator="containsText" text="4- Bajo">
      <formula>NOT(ISERROR(SEARCH("4- Bajo",A30)))</formula>
    </cfRule>
    <cfRule type="containsText" dxfId="132" priority="100" operator="containsText" text="1- Bajo">
      <formula>NOT(ISERROR(SEARCH("1- Bajo",A30)))</formula>
    </cfRule>
  </conditionalFormatting>
  <conditionalFormatting sqref="A40:E40">
    <cfRule type="containsText" dxfId="131" priority="39" operator="containsText" text="3- Moderado">
      <formula>NOT(ISERROR(SEARCH("3- Moderado",A40)))</formula>
    </cfRule>
    <cfRule type="containsText" dxfId="130" priority="40" operator="containsText" text="6- Moderado">
      <formula>NOT(ISERROR(SEARCH("6- Moderado",A40)))</formula>
    </cfRule>
    <cfRule type="containsText" dxfId="129" priority="41" operator="containsText" text="4- Moderado">
      <formula>NOT(ISERROR(SEARCH("4- Moderado",A40)))</formula>
    </cfRule>
    <cfRule type="containsText" dxfId="128" priority="42" operator="containsText" text="3- Bajo">
      <formula>NOT(ISERROR(SEARCH("3- Bajo",A40)))</formula>
    </cfRule>
    <cfRule type="containsText" dxfId="127" priority="43" operator="containsText" text="4- Bajo">
      <formula>NOT(ISERROR(SEARCH("4- Bajo",A40)))</formula>
    </cfRule>
    <cfRule type="containsText" dxfId="126" priority="44" operator="containsText" text="1- Bajo">
      <formula>NOT(ISERROR(SEARCH("1- Bajo",A40)))</formula>
    </cfRule>
  </conditionalFormatting>
  <conditionalFormatting sqref="A50:E50 A60:E60 A70:E7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7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E28" zoomScale="70" zoomScaleNormal="70" workbookViewId="0">
      <selection activeCell="H10" sqref="H10:M49"/>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2"/>
      <c r="B1" s="563"/>
      <c r="C1" s="566"/>
      <c r="D1" s="566"/>
      <c r="E1" s="566"/>
      <c r="F1" s="566"/>
      <c r="G1" s="566"/>
      <c r="H1" s="566"/>
      <c r="I1" s="566"/>
      <c r="J1" s="567"/>
      <c r="K1" s="561"/>
      <c r="L1" s="561"/>
      <c r="M1" s="561"/>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64"/>
      <c r="B2" s="565"/>
      <c r="C2" s="568"/>
      <c r="D2" s="568"/>
      <c r="E2" s="568"/>
      <c r="F2" s="568"/>
      <c r="G2" s="568"/>
      <c r="H2" s="568"/>
      <c r="I2" s="568"/>
      <c r="J2" s="569"/>
      <c r="K2" s="561"/>
      <c r="L2" s="561"/>
      <c r="M2" s="56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8"/>
      <c r="D3" s="568"/>
      <c r="E3" s="568"/>
      <c r="F3" s="568"/>
      <c r="G3" s="568"/>
      <c r="H3" s="568"/>
      <c r="I3" s="568"/>
      <c r="J3" s="569"/>
      <c r="K3" s="561"/>
      <c r="L3" s="561"/>
      <c r="M3" s="561"/>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05" t="s">
        <v>238</v>
      </c>
      <c r="B4" s="405"/>
      <c r="C4" s="468" t="s">
        <v>5</v>
      </c>
      <c r="D4" s="468"/>
      <c r="E4" s="468"/>
      <c r="F4" s="468"/>
      <c r="G4" s="468"/>
      <c r="H4" s="468"/>
      <c r="I4" s="468"/>
      <c r="J4" s="468"/>
      <c r="K4" s="468"/>
      <c r="L4" s="468"/>
      <c r="M4" s="46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05" t="s">
        <v>239</v>
      </c>
      <c r="B5" s="405"/>
      <c r="C5" s="469" t="s">
        <v>32</v>
      </c>
      <c r="D5" s="469"/>
      <c r="E5" s="469"/>
      <c r="F5" s="469"/>
      <c r="G5" s="469"/>
      <c r="H5" s="469"/>
      <c r="I5" s="469"/>
      <c r="J5" s="469"/>
      <c r="K5" s="469"/>
      <c r="L5" s="469"/>
      <c r="M5" s="46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05" t="s">
        <v>240</v>
      </c>
      <c r="B6" s="405"/>
      <c r="C6" s="580" t="s">
        <v>241</v>
      </c>
      <c r="D6" s="581"/>
      <c r="E6" s="581"/>
      <c r="F6" s="581"/>
      <c r="G6" s="581"/>
      <c r="H6" s="581"/>
      <c r="I6" s="581"/>
      <c r="J6" s="581"/>
      <c r="K6" s="581"/>
      <c r="L6" s="581"/>
      <c r="M6" s="58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5" t="s">
        <v>439</v>
      </c>
      <c r="B7" s="576"/>
      <c r="C7" s="577"/>
      <c r="D7" s="578" t="s">
        <v>440</v>
      </c>
      <c r="E7" s="578"/>
      <c r="F7" s="578"/>
      <c r="G7" s="579" t="s">
        <v>441</v>
      </c>
      <c r="H7" s="570" t="s">
        <v>442</v>
      </c>
      <c r="I7" s="572" t="s">
        <v>443</v>
      </c>
      <c r="J7" s="573"/>
      <c r="K7" s="572" t="s">
        <v>444</v>
      </c>
      <c r="L7" s="573"/>
      <c r="M7" s="574" t="s">
        <v>445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180</v>
      </c>
      <c r="C8" s="29" t="s">
        <v>182</v>
      </c>
      <c r="D8" s="22" t="s">
        <v>192</v>
      </c>
      <c r="E8" s="22" t="s">
        <v>446</v>
      </c>
      <c r="F8" s="22" t="s">
        <v>447</v>
      </c>
      <c r="G8" s="579"/>
      <c r="H8" s="571"/>
      <c r="I8" s="23" t="s">
        <v>448</v>
      </c>
      <c r="J8" s="23" t="s">
        <v>449</v>
      </c>
      <c r="K8" s="23" t="s">
        <v>450</v>
      </c>
      <c r="L8" s="23" t="s">
        <v>451</v>
      </c>
      <c r="M8" s="574"/>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83"/>
      <c r="B9" s="584"/>
      <c r="C9" s="584"/>
      <c r="D9" s="584"/>
      <c r="E9" s="584"/>
      <c r="F9" s="584"/>
      <c r="G9" s="584"/>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5">
        <f>'7- Mapa Final'!A10</f>
        <v>1</v>
      </c>
      <c r="B10" s="559" t="str">
        <f>'7- Mapa Final'!B10</f>
        <v>INCUMPLIMIENTO</v>
      </c>
      <c r="C10" s="559" t="str">
        <f>'7- Mapa Final'!C10</f>
        <v>Posibilidad de prestación del servicio de justicia por no contar plataforma microsoft, internet o personal</v>
      </c>
      <c r="D10" s="554" t="str">
        <f>'7- Mapa Final'!J10</f>
        <v>Muy Baja - 1</v>
      </c>
      <c r="E10" s="555" t="str">
        <f>'7- Mapa Final'!K10</f>
        <v>Moderado - 3</v>
      </c>
      <c r="F10" s="587" t="str">
        <f>'7- Mapa Final'!M10</f>
        <v>Moderado - 3</v>
      </c>
      <c r="G10" s="385" t="s">
        <v>337</v>
      </c>
      <c r="H10" s="556" t="s">
        <v>452</v>
      </c>
      <c r="I10" s="556"/>
      <c r="J10" s="557" t="s">
        <v>453</v>
      </c>
      <c r="K10" s="558">
        <v>45566</v>
      </c>
      <c r="L10" s="558">
        <v>45596</v>
      </c>
      <c r="M10" s="586" t="s">
        <v>461</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1"/>
      <c r="B11" s="533"/>
      <c r="C11" s="533"/>
      <c r="D11" s="536"/>
      <c r="E11" s="539"/>
      <c r="F11" s="541"/>
      <c r="G11" s="371"/>
      <c r="H11" s="529"/>
      <c r="I11" s="529"/>
      <c r="J11" s="546"/>
      <c r="K11" s="549"/>
      <c r="L11" s="549"/>
      <c r="M11" s="55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1"/>
      <c r="B12" s="533"/>
      <c r="C12" s="533"/>
      <c r="D12" s="536"/>
      <c r="E12" s="539"/>
      <c r="F12" s="541"/>
      <c r="G12" s="371"/>
      <c r="H12" s="529"/>
      <c r="I12" s="529"/>
      <c r="J12" s="546"/>
      <c r="K12" s="549"/>
      <c r="L12" s="549"/>
      <c r="M12" s="55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1"/>
      <c r="B13" s="533"/>
      <c r="C13" s="533"/>
      <c r="D13" s="536"/>
      <c r="E13" s="539"/>
      <c r="F13" s="541"/>
      <c r="G13" s="371"/>
      <c r="H13" s="529"/>
      <c r="I13" s="529"/>
      <c r="J13" s="546"/>
      <c r="K13" s="549"/>
      <c r="L13" s="549"/>
      <c r="M13" s="55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1"/>
      <c r="B14" s="533"/>
      <c r="C14" s="533"/>
      <c r="D14" s="536"/>
      <c r="E14" s="539"/>
      <c r="F14" s="541"/>
      <c r="G14" s="371"/>
      <c r="H14" s="529"/>
      <c r="I14" s="529"/>
      <c r="J14" s="546"/>
      <c r="K14" s="549"/>
      <c r="L14" s="549"/>
      <c r="M14" s="55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1"/>
      <c r="B15" s="533"/>
      <c r="C15" s="533"/>
      <c r="D15" s="536"/>
      <c r="E15" s="539"/>
      <c r="F15" s="541"/>
      <c r="G15" s="371"/>
      <c r="H15" s="529"/>
      <c r="I15" s="529"/>
      <c r="J15" s="546"/>
      <c r="K15" s="549"/>
      <c r="L15" s="549"/>
      <c r="M15" s="55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1"/>
      <c r="B16" s="533"/>
      <c r="C16" s="533"/>
      <c r="D16" s="536"/>
      <c r="E16" s="539"/>
      <c r="F16" s="541"/>
      <c r="G16" s="371"/>
      <c r="H16" s="529"/>
      <c r="I16" s="529"/>
      <c r="J16" s="546"/>
      <c r="K16" s="549"/>
      <c r="L16" s="549"/>
      <c r="M16" s="55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1"/>
      <c r="B17" s="533"/>
      <c r="C17" s="533"/>
      <c r="D17" s="536"/>
      <c r="E17" s="539"/>
      <c r="F17" s="541"/>
      <c r="G17" s="371"/>
      <c r="H17" s="529"/>
      <c r="I17" s="529"/>
      <c r="J17" s="546"/>
      <c r="K17" s="549"/>
      <c r="L17" s="549"/>
      <c r="M17" s="55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1"/>
      <c r="B18" s="533"/>
      <c r="C18" s="533"/>
      <c r="D18" s="536"/>
      <c r="E18" s="539"/>
      <c r="F18" s="541"/>
      <c r="G18" s="371"/>
      <c r="H18" s="529"/>
      <c r="I18" s="529"/>
      <c r="J18" s="546"/>
      <c r="K18" s="549"/>
      <c r="L18" s="549"/>
      <c r="M18" s="55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1"/>
      <c r="B19" s="533"/>
      <c r="C19" s="533"/>
      <c r="D19" s="536"/>
      <c r="E19" s="539"/>
      <c r="F19" s="541"/>
      <c r="G19" s="371"/>
      <c r="H19" s="529"/>
      <c r="I19" s="529"/>
      <c r="J19" s="547"/>
      <c r="K19" s="550"/>
      <c r="L19" s="550"/>
      <c r="M19" s="55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31">
        <f>'7- Mapa Final'!A20</f>
        <v>2</v>
      </c>
      <c r="B20" s="533" t="str">
        <f>'7- Mapa Final'!B20</f>
        <v>DEMORA</v>
      </c>
      <c r="C20" s="533" t="str">
        <f>'7- Mapa Final'!C20</f>
        <v>Posibilidad de afectación por inadecuada prestación del servicio</v>
      </c>
      <c r="D20" s="535" t="str">
        <f>'7- Mapa Final'!J20</f>
        <v>Muy Baja - 1</v>
      </c>
      <c r="E20" s="538" t="str">
        <f>'7- Mapa Final'!K20</f>
        <v>Mayor - 4</v>
      </c>
      <c r="F20" s="541" t="str">
        <f>'7- Mapa Final'!M20</f>
        <v>Alto  - 4</v>
      </c>
      <c r="G20" s="371" t="s">
        <v>397</v>
      </c>
      <c r="H20" s="529" t="s">
        <v>452</v>
      </c>
      <c r="I20" s="529"/>
      <c r="J20" s="545" t="s">
        <v>453</v>
      </c>
      <c r="K20" s="558">
        <v>45566</v>
      </c>
      <c r="L20" s="558">
        <v>45596</v>
      </c>
      <c r="M20" s="551" t="s">
        <v>462</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1"/>
      <c r="B21" s="533"/>
      <c r="C21" s="533"/>
      <c r="D21" s="536"/>
      <c r="E21" s="539"/>
      <c r="F21" s="541"/>
      <c r="G21" s="371"/>
      <c r="H21" s="529"/>
      <c r="I21" s="529"/>
      <c r="J21" s="546"/>
      <c r="K21" s="549"/>
      <c r="L21" s="549"/>
      <c r="M21" s="55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1"/>
      <c r="B22" s="533"/>
      <c r="C22" s="533"/>
      <c r="D22" s="536"/>
      <c r="E22" s="539"/>
      <c r="F22" s="541"/>
      <c r="G22" s="371"/>
      <c r="H22" s="529"/>
      <c r="I22" s="529"/>
      <c r="J22" s="546"/>
      <c r="K22" s="549"/>
      <c r="L22" s="549"/>
      <c r="M22" s="55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1"/>
      <c r="B23" s="533"/>
      <c r="C23" s="533"/>
      <c r="D23" s="536"/>
      <c r="E23" s="539"/>
      <c r="F23" s="541"/>
      <c r="G23" s="371"/>
      <c r="H23" s="529"/>
      <c r="I23" s="529"/>
      <c r="J23" s="546"/>
      <c r="K23" s="549"/>
      <c r="L23" s="549"/>
      <c r="M23" s="55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1"/>
      <c r="B24" s="533"/>
      <c r="C24" s="533"/>
      <c r="D24" s="536"/>
      <c r="E24" s="539"/>
      <c r="F24" s="541"/>
      <c r="G24" s="371"/>
      <c r="H24" s="529"/>
      <c r="I24" s="529"/>
      <c r="J24" s="546"/>
      <c r="K24" s="549"/>
      <c r="L24" s="549"/>
      <c r="M24" s="55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ht="15" customHeight="1">
      <c r="A25" s="531"/>
      <c r="B25" s="533"/>
      <c r="C25" s="533"/>
      <c r="D25" s="536"/>
      <c r="E25" s="539"/>
      <c r="F25" s="541"/>
      <c r="G25" s="371"/>
      <c r="H25" s="529"/>
      <c r="I25" s="529"/>
      <c r="J25" s="546" t="s">
        <v>453</v>
      </c>
      <c r="K25" s="549"/>
      <c r="L25" s="549"/>
      <c r="M25" s="552" t="s">
        <v>456</v>
      </c>
      <c r="N25" s="28"/>
      <c r="O25" s="28"/>
    </row>
    <row r="26" spans="1:169" ht="15" customHeight="1">
      <c r="A26" s="531"/>
      <c r="B26" s="533"/>
      <c r="C26" s="533"/>
      <c r="D26" s="536"/>
      <c r="E26" s="539"/>
      <c r="F26" s="541"/>
      <c r="G26" s="371"/>
      <c r="H26" s="529"/>
      <c r="I26" s="529"/>
      <c r="J26" s="546"/>
      <c r="K26" s="549"/>
      <c r="L26" s="549"/>
      <c r="M26" s="552"/>
      <c r="N26" s="28"/>
      <c r="O26" s="28"/>
    </row>
    <row r="27" spans="1:169" ht="15" customHeight="1">
      <c r="A27" s="531"/>
      <c r="B27" s="533"/>
      <c r="C27" s="533"/>
      <c r="D27" s="536"/>
      <c r="E27" s="539"/>
      <c r="F27" s="541"/>
      <c r="G27" s="371"/>
      <c r="H27" s="529"/>
      <c r="I27" s="529"/>
      <c r="J27" s="546"/>
      <c r="K27" s="549"/>
      <c r="L27" s="549"/>
      <c r="M27" s="552"/>
      <c r="N27" s="28"/>
      <c r="O27" s="28"/>
    </row>
    <row r="28" spans="1:169" ht="15" customHeight="1">
      <c r="A28" s="531"/>
      <c r="B28" s="533"/>
      <c r="C28" s="533"/>
      <c r="D28" s="536"/>
      <c r="E28" s="539"/>
      <c r="F28" s="541"/>
      <c r="G28" s="371"/>
      <c r="H28" s="529"/>
      <c r="I28" s="529"/>
      <c r="J28" s="546"/>
      <c r="K28" s="549"/>
      <c r="L28" s="549"/>
      <c r="M28" s="552"/>
      <c r="N28" s="28"/>
      <c r="O28" s="28"/>
    </row>
    <row r="29" spans="1:169" ht="15" customHeight="1">
      <c r="A29" s="531"/>
      <c r="B29" s="533"/>
      <c r="C29" s="533"/>
      <c r="D29" s="536"/>
      <c r="E29" s="539"/>
      <c r="F29" s="541"/>
      <c r="G29" s="371"/>
      <c r="H29" s="529"/>
      <c r="I29" s="529"/>
      <c r="J29" s="547"/>
      <c r="K29" s="550"/>
      <c r="L29" s="550"/>
      <c r="M29" s="553"/>
      <c r="N29" s="28"/>
      <c r="O29" s="28"/>
    </row>
    <row r="30" spans="1:169" s="20" customFormat="1" ht="12.75" customHeight="1">
      <c r="A30" s="531">
        <f>'7- Mapa Final'!A30</f>
        <v>3</v>
      </c>
      <c r="B30" s="533" t="str">
        <f>'7- Mapa Final'!B30</f>
        <v xml:space="preserve">Recibir dádivas o beneficios a nombre propio o de terceros para  afectar la seguridad o confidencialidad de la información   </v>
      </c>
      <c r="C30" s="533" t="str">
        <f>'7- Mapa Final'!C30</f>
        <v xml:space="preserve">Recibir dádivas o beneficios a nombre propio o de terceros por   revelar información confidencial,  alterar, retener o no publicar información.  </v>
      </c>
      <c r="D30" s="535" t="str">
        <f>'7- Mapa Final'!J30</f>
        <v>Muy Baja - 1</v>
      </c>
      <c r="E30" s="538" t="str">
        <f>'7- Mapa Final'!K30</f>
        <v>Moderado - 3</v>
      </c>
      <c r="F30" s="541" t="str">
        <f>'7- Mapa Final'!M30</f>
        <v>Moderado - 3</v>
      </c>
      <c r="G30" s="371" t="s">
        <v>397</v>
      </c>
      <c r="H30" s="529" t="s">
        <v>452</v>
      </c>
      <c r="I30" s="529"/>
      <c r="J30" s="545" t="s">
        <v>453</v>
      </c>
      <c r="K30" s="558">
        <v>45566</v>
      </c>
      <c r="L30" s="558">
        <v>45596</v>
      </c>
      <c r="M30" s="551" t="s">
        <v>457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1"/>
      <c r="B31" s="533"/>
      <c r="C31" s="533"/>
      <c r="D31" s="536"/>
      <c r="E31" s="539"/>
      <c r="F31" s="541"/>
      <c r="G31" s="371"/>
      <c r="H31" s="529"/>
      <c r="I31" s="529"/>
      <c r="J31" s="546"/>
      <c r="K31" s="549"/>
      <c r="L31" s="549"/>
      <c r="M31" s="55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1"/>
      <c r="B32" s="533"/>
      <c r="C32" s="533"/>
      <c r="D32" s="536"/>
      <c r="E32" s="539"/>
      <c r="F32" s="541"/>
      <c r="G32" s="371"/>
      <c r="H32" s="529"/>
      <c r="I32" s="529"/>
      <c r="J32" s="546"/>
      <c r="K32" s="549"/>
      <c r="L32" s="549"/>
      <c r="M32" s="55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1"/>
      <c r="B33" s="533"/>
      <c r="C33" s="533"/>
      <c r="D33" s="536"/>
      <c r="E33" s="539"/>
      <c r="F33" s="541"/>
      <c r="G33" s="371"/>
      <c r="H33" s="529"/>
      <c r="I33" s="529"/>
      <c r="J33" s="546"/>
      <c r="K33" s="549"/>
      <c r="L33" s="549"/>
      <c r="M33" s="55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1"/>
      <c r="B34" s="533"/>
      <c r="C34" s="533"/>
      <c r="D34" s="536"/>
      <c r="E34" s="539"/>
      <c r="F34" s="541"/>
      <c r="G34" s="371"/>
      <c r="H34" s="529"/>
      <c r="I34" s="529"/>
      <c r="J34" s="546"/>
      <c r="K34" s="549"/>
      <c r="L34" s="549"/>
      <c r="M34" s="55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5" customHeight="1">
      <c r="A35" s="531"/>
      <c r="B35" s="533"/>
      <c r="C35" s="533"/>
      <c r="D35" s="536"/>
      <c r="E35" s="539"/>
      <c r="F35" s="541"/>
      <c r="G35" s="371"/>
      <c r="H35" s="529"/>
      <c r="I35" s="529"/>
      <c r="J35" s="546" t="s">
        <v>453</v>
      </c>
      <c r="K35" s="549"/>
      <c r="L35" s="549"/>
      <c r="M35" s="552"/>
      <c r="N35" s="28"/>
      <c r="O35" s="28"/>
    </row>
    <row r="36" spans="1:169" ht="15" customHeight="1">
      <c r="A36" s="531"/>
      <c r="B36" s="533"/>
      <c r="C36" s="533"/>
      <c r="D36" s="536"/>
      <c r="E36" s="539"/>
      <c r="F36" s="541"/>
      <c r="G36" s="371"/>
      <c r="H36" s="529"/>
      <c r="I36" s="529"/>
      <c r="J36" s="546"/>
      <c r="K36" s="549"/>
      <c r="L36" s="549"/>
      <c r="M36" s="552"/>
      <c r="N36" s="28"/>
      <c r="O36" s="28"/>
    </row>
    <row r="37" spans="1:169" ht="15" customHeight="1">
      <c r="A37" s="531"/>
      <c r="B37" s="533"/>
      <c r="C37" s="533"/>
      <c r="D37" s="536"/>
      <c r="E37" s="539"/>
      <c r="F37" s="541"/>
      <c r="G37" s="371"/>
      <c r="H37" s="529"/>
      <c r="I37" s="529"/>
      <c r="J37" s="546"/>
      <c r="K37" s="549"/>
      <c r="L37" s="549"/>
      <c r="M37" s="552"/>
      <c r="N37" s="28"/>
      <c r="O37" s="28"/>
    </row>
    <row r="38" spans="1:169" ht="15" customHeight="1">
      <c r="A38" s="531"/>
      <c r="B38" s="533"/>
      <c r="C38" s="533"/>
      <c r="D38" s="536"/>
      <c r="E38" s="539"/>
      <c r="F38" s="541"/>
      <c r="G38" s="371"/>
      <c r="H38" s="529"/>
      <c r="I38" s="529"/>
      <c r="J38" s="546"/>
      <c r="K38" s="549"/>
      <c r="L38" s="549"/>
      <c r="M38" s="552"/>
      <c r="N38" s="28"/>
      <c r="O38" s="28"/>
    </row>
    <row r="39" spans="1:169" ht="15" customHeight="1">
      <c r="A39" s="531"/>
      <c r="B39" s="533"/>
      <c r="C39" s="533"/>
      <c r="D39" s="536"/>
      <c r="E39" s="539"/>
      <c r="F39" s="541"/>
      <c r="G39" s="371"/>
      <c r="H39" s="529"/>
      <c r="I39" s="529"/>
      <c r="J39" s="547"/>
      <c r="K39" s="550"/>
      <c r="L39" s="550"/>
      <c r="M39" s="553"/>
      <c r="N39" s="28"/>
      <c r="O39" s="28"/>
    </row>
    <row r="40" spans="1:169" s="20" customFormat="1" ht="12.75" customHeight="1">
      <c r="A40" s="531">
        <f>'7- Mapa Final'!A40</f>
        <v>4</v>
      </c>
      <c r="B40" s="533" t="str">
        <f>'7- Mapa Final'!B40</f>
        <v xml:space="preserve">Afectaciones ambientales </v>
      </c>
      <c r="C40" s="533" t="str">
        <f>'7- Mapa Final'!C40</f>
        <v>Se tienen   afectaciones ambientales que generen impactos negativos en el entorno</v>
      </c>
      <c r="D40" s="535" t="str">
        <f>'7- Mapa Final'!J40</f>
        <v>Muy Baja - 1</v>
      </c>
      <c r="E40" s="538" t="str">
        <f>'7- Mapa Final'!K40</f>
        <v>Moderado - 3</v>
      </c>
      <c r="F40" s="541" t="str">
        <f>'7- Mapa Final'!M40</f>
        <v>Moderado - 3</v>
      </c>
      <c r="G40" s="371" t="s">
        <v>397</v>
      </c>
      <c r="H40" s="560" t="s">
        <v>452</v>
      </c>
      <c r="I40" s="560"/>
      <c r="J40" s="546" t="s">
        <v>453</v>
      </c>
      <c r="K40" s="558">
        <v>45566</v>
      </c>
      <c r="L40" s="558">
        <v>45596</v>
      </c>
      <c r="M40" s="551" t="s">
        <v>458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1"/>
      <c r="B41" s="533"/>
      <c r="C41" s="533"/>
      <c r="D41" s="536"/>
      <c r="E41" s="539"/>
      <c r="F41" s="541"/>
      <c r="G41" s="371"/>
      <c r="H41" s="529"/>
      <c r="I41" s="529"/>
      <c r="J41" s="546"/>
      <c r="K41" s="549"/>
      <c r="L41" s="549"/>
      <c r="M41" s="55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1"/>
      <c r="B42" s="533"/>
      <c r="C42" s="533"/>
      <c r="D42" s="536"/>
      <c r="E42" s="539"/>
      <c r="F42" s="541"/>
      <c r="G42" s="371"/>
      <c r="H42" s="529"/>
      <c r="I42" s="529"/>
      <c r="J42" s="546"/>
      <c r="K42" s="549"/>
      <c r="L42" s="549"/>
      <c r="M42" s="55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1"/>
      <c r="B43" s="533"/>
      <c r="C43" s="533"/>
      <c r="D43" s="536"/>
      <c r="E43" s="539"/>
      <c r="F43" s="541"/>
      <c r="G43" s="371"/>
      <c r="H43" s="529"/>
      <c r="I43" s="529"/>
      <c r="J43" s="546"/>
      <c r="K43" s="549"/>
      <c r="L43" s="549"/>
      <c r="M43" s="55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1"/>
      <c r="B44" s="533"/>
      <c r="C44" s="533"/>
      <c r="D44" s="536"/>
      <c r="E44" s="539"/>
      <c r="F44" s="541"/>
      <c r="G44" s="371"/>
      <c r="H44" s="529"/>
      <c r="I44" s="529"/>
      <c r="J44" s="546"/>
      <c r="K44" s="549"/>
      <c r="L44" s="549"/>
      <c r="M44" s="55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t="15" customHeight="1">
      <c r="A45" s="531"/>
      <c r="B45" s="533"/>
      <c r="C45" s="533"/>
      <c r="D45" s="536"/>
      <c r="E45" s="539"/>
      <c r="F45" s="541"/>
      <c r="G45" s="371"/>
      <c r="H45" s="529"/>
      <c r="I45" s="529"/>
      <c r="J45" s="546" t="s">
        <v>453</v>
      </c>
      <c r="K45" s="549"/>
      <c r="L45" s="549"/>
      <c r="M45" s="552"/>
      <c r="N45" s="28"/>
      <c r="O45" s="28"/>
    </row>
    <row r="46" spans="1:169" ht="15" customHeight="1">
      <c r="A46" s="531"/>
      <c r="B46" s="533"/>
      <c r="C46" s="533"/>
      <c r="D46" s="536"/>
      <c r="E46" s="539"/>
      <c r="F46" s="541"/>
      <c r="G46" s="371"/>
      <c r="H46" s="529"/>
      <c r="I46" s="529"/>
      <c r="J46" s="546"/>
      <c r="K46" s="549"/>
      <c r="L46" s="549"/>
      <c r="M46" s="552"/>
      <c r="N46" s="28"/>
      <c r="O46" s="28"/>
    </row>
    <row r="47" spans="1:169" ht="15" customHeight="1">
      <c r="A47" s="531"/>
      <c r="B47" s="533"/>
      <c r="C47" s="533"/>
      <c r="D47" s="536"/>
      <c r="E47" s="539"/>
      <c r="F47" s="541"/>
      <c r="G47" s="371"/>
      <c r="H47" s="529"/>
      <c r="I47" s="529"/>
      <c r="J47" s="546"/>
      <c r="K47" s="549"/>
      <c r="L47" s="549"/>
      <c r="M47" s="552"/>
      <c r="N47" s="28"/>
      <c r="O47" s="28"/>
    </row>
    <row r="48" spans="1:169" ht="15" customHeight="1">
      <c r="A48" s="531"/>
      <c r="B48" s="533"/>
      <c r="C48" s="533"/>
      <c r="D48" s="536"/>
      <c r="E48" s="539"/>
      <c r="F48" s="541"/>
      <c r="G48" s="371"/>
      <c r="H48" s="529"/>
      <c r="I48" s="529"/>
      <c r="J48" s="546"/>
      <c r="K48" s="549"/>
      <c r="L48" s="549"/>
      <c r="M48" s="552"/>
      <c r="N48" s="28"/>
      <c r="O48" s="28"/>
    </row>
    <row r="49" spans="1:169" ht="15" customHeight="1">
      <c r="A49" s="531"/>
      <c r="B49" s="533"/>
      <c r="C49" s="533"/>
      <c r="D49" s="536"/>
      <c r="E49" s="539"/>
      <c r="F49" s="541"/>
      <c r="G49" s="371"/>
      <c r="H49" s="529"/>
      <c r="I49" s="529"/>
      <c r="J49" s="547"/>
      <c r="K49" s="550"/>
      <c r="L49" s="550"/>
      <c r="M49" s="553"/>
      <c r="N49" s="28"/>
      <c r="O49" s="28"/>
    </row>
    <row r="50" spans="1:169" s="20" customFormat="1" ht="12.75" hidden="1">
      <c r="A50" s="531">
        <f>'7- Mapa Final'!A50</f>
        <v>5</v>
      </c>
      <c r="B50" s="533">
        <f>'7- Mapa Final'!B50</f>
        <v>0</v>
      </c>
      <c r="C50" s="533">
        <f>'7- Mapa Final'!C50</f>
        <v>0</v>
      </c>
      <c r="D50" s="535" t="str">
        <f>'7- Mapa Final'!J50</f>
        <v>Muy Baja - 1</v>
      </c>
      <c r="E50" s="538" t="e">
        <f>'7- Mapa Final'!K50</f>
        <v>#VALUE!</v>
      </c>
      <c r="F50" s="541" t="e">
        <f>'7- Mapa Final'!M50</f>
        <v>#VALUE!</v>
      </c>
      <c r="G50" s="371" t="s">
        <v>397</v>
      </c>
      <c r="H50" s="529"/>
      <c r="I50" s="529"/>
      <c r="J50" s="529"/>
      <c r="K50" s="529"/>
      <c r="L50" s="529"/>
      <c r="M50" s="53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531"/>
      <c r="B51" s="533"/>
      <c r="C51" s="533"/>
      <c r="D51" s="536"/>
      <c r="E51" s="539"/>
      <c r="F51" s="541"/>
      <c r="G51" s="371"/>
      <c r="H51" s="529"/>
      <c r="I51" s="529"/>
      <c r="J51" s="529"/>
      <c r="K51" s="529"/>
      <c r="L51" s="529"/>
      <c r="M51" s="53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531"/>
      <c r="B52" s="533"/>
      <c r="C52" s="533"/>
      <c r="D52" s="536"/>
      <c r="E52" s="539"/>
      <c r="F52" s="541"/>
      <c r="G52" s="371"/>
      <c r="H52" s="529"/>
      <c r="I52" s="529"/>
      <c r="J52" s="529"/>
      <c r="K52" s="529"/>
      <c r="L52" s="529"/>
      <c r="M52" s="53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531"/>
      <c r="B53" s="533"/>
      <c r="C53" s="533"/>
      <c r="D53" s="536"/>
      <c r="E53" s="539"/>
      <c r="F53" s="541"/>
      <c r="G53" s="371"/>
      <c r="H53" s="529"/>
      <c r="I53" s="529"/>
      <c r="J53" s="529"/>
      <c r="K53" s="529"/>
      <c r="L53" s="529"/>
      <c r="M53" s="53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531"/>
      <c r="B54" s="533"/>
      <c r="C54" s="533"/>
      <c r="D54" s="536"/>
      <c r="E54" s="539"/>
      <c r="F54" s="541"/>
      <c r="G54" s="371"/>
      <c r="H54" s="529"/>
      <c r="I54" s="529"/>
      <c r="J54" s="529"/>
      <c r="K54" s="529"/>
      <c r="L54" s="529"/>
      <c r="M54" s="53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531"/>
      <c r="B55" s="533"/>
      <c r="C55" s="533"/>
      <c r="D55" s="536"/>
      <c r="E55" s="539"/>
      <c r="F55" s="541"/>
      <c r="G55" s="371"/>
      <c r="H55" s="529"/>
      <c r="I55" s="529"/>
      <c r="J55" s="529"/>
      <c r="K55" s="529"/>
      <c r="L55" s="529"/>
      <c r="M55" s="530"/>
      <c r="N55" s="28"/>
      <c r="O55" s="28"/>
    </row>
    <row r="56" spans="1:169" hidden="1">
      <c r="A56" s="531"/>
      <c r="B56" s="533"/>
      <c r="C56" s="533"/>
      <c r="D56" s="536"/>
      <c r="E56" s="539"/>
      <c r="F56" s="541"/>
      <c r="G56" s="371"/>
      <c r="H56" s="529"/>
      <c r="I56" s="529"/>
      <c r="J56" s="529"/>
      <c r="K56" s="529"/>
      <c r="L56" s="529"/>
      <c r="M56" s="530"/>
      <c r="N56" s="28"/>
      <c r="O56" s="28"/>
    </row>
    <row r="57" spans="1:169" hidden="1">
      <c r="A57" s="531"/>
      <c r="B57" s="533"/>
      <c r="C57" s="533"/>
      <c r="D57" s="536"/>
      <c r="E57" s="539"/>
      <c r="F57" s="541"/>
      <c r="G57" s="371"/>
      <c r="H57" s="529"/>
      <c r="I57" s="529"/>
      <c r="J57" s="529"/>
      <c r="K57" s="529"/>
      <c r="L57" s="529"/>
      <c r="M57" s="530"/>
      <c r="N57" s="28"/>
      <c r="O57" s="28"/>
    </row>
    <row r="58" spans="1:169" hidden="1">
      <c r="A58" s="531"/>
      <c r="B58" s="533"/>
      <c r="C58" s="533"/>
      <c r="D58" s="536"/>
      <c r="E58" s="539"/>
      <c r="F58" s="541"/>
      <c r="G58" s="371"/>
      <c r="H58" s="529"/>
      <c r="I58" s="529"/>
      <c r="J58" s="529"/>
      <c r="K58" s="529"/>
      <c r="L58" s="529"/>
      <c r="M58" s="530"/>
      <c r="N58" s="28"/>
      <c r="O58" s="28"/>
    </row>
    <row r="59" spans="1:169" hidden="1">
      <c r="A59" s="531"/>
      <c r="B59" s="533"/>
      <c r="C59" s="533"/>
      <c r="D59" s="536"/>
      <c r="E59" s="539"/>
      <c r="F59" s="541"/>
      <c r="G59" s="371"/>
      <c r="H59" s="529"/>
      <c r="I59" s="529"/>
      <c r="J59" s="529"/>
      <c r="K59" s="529"/>
      <c r="L59" s="529"/>
      <c r="M59" s="530"/>
      <c r="N59" s="28"/>
      <c r="O59" s="28"/>
    </row>
    <row r="60" spans="1:169" hidden="1">
      <c r="A60" s="531">
        <f>'7- Mapa Final'!A60</f>
        <v>6</v>
      </c>
      <c r="B60" s="533">
        <f>'7- Mapa Final'!B60</f>
        <v>0</v>
      </c>
      <c r="C60" s="533">
        <f>'7- Mapa Final'!C60</f>
        <v>0</v>
      </c>
      <c r="D60" s="535" t="str">
        <f>'7- Mapa Final'!J60</f>
        <v>Muy Baja - 1</v>
      </c>
      <c r="E60" s="538" t="e">
        <f>'7- Mapa Final'!K60</f>
        <v>#VALUE!</v>
      </c>
      <c r="F60" s="541" t="e">
        <f>'7- Mapa Final'!M60</f>
        <v>#VALUE!</v>
      </c>
      <c r="G60" s="371" t="s">
        <v>397</v>
      </c>
      <c r="H60" s="529"/>
      <c r="I60" s="529"/>
      <c r="J60" s="529"/>
      <c r="K60" s="529"/>
      <c r="L60" s="529"/>
      <c r="M60" s="530"/>
    </row>
    <row r="61" spans="1:169" hidden="1">
      <c r="A61" s="531"/>
      <c r="B61" s="533"/>
      <c r="C61" s="533"/>
      <c r="D61" s="536"/>
      <c r="E61" s="539"/>
      <c r="F61" s="541"/>
      <c r="G61" s="371"/>
      <c r="H61" s="529"/>
      <c r="I61" s="529"/>
      <c r="J61" s="529"/>
      <c r="K61" s="529"/>
      <c r="L61" s="529"/>
      <c r="M61" s="530"/>
    </row>
    <row r="62" spans="1:169" hidden="1">
      <c r="A62" s="531"/>
      <c r="B62" s="533"/>
      <c r="C62" s="533"/>
      <c r="D62" s="536"/>
      <c r="E62" s="539"/>
      <c r="F62" s="541"/>
      <c r="G62" s="371"/>
      <c r="H62" s="529"/>
      <c r="I62" s="529"/>
      <c r="J62" s="529"/>
      <c r="K62" s="529"/>
      <c r="L62" s="529"/>
      <c r="M62" s="530"/>
    </row>
    <row r="63" spans="1:169" hidden="1">
      <c r="A63" s="531"/>
      <c r="B63" s="533"/>
      <c r="C63" s="533"/>
      <c r="D63" s="536"/>
      <c r="E63" s="539"/>
      <c r="F63" s="541"/>
      <c r="G63" s="371"/>
      <c r="H63" s="529"/>
      <c r="I63" s="529"/>
      <c r="J63" s="529"/>
      <c r="K63" s="529"/>
      <c r="L63" s="529"/>
      <c r="M63" s="530"/>
    </row>
    <row r="64" spans="1:169" hidden="1">
      <c r="A64" s="531"/>
      <c r="B64" s="533"/>
      <c r="C64" s="533"/>
      <c r="D64" s="536"/>
      <c r="E64" s="539"/>
      <c r="F64" s="541"/>
      <c r="G64" s="371"/>
      <c r="H64" s="529"/>
      <c r="I64" s="529"/>
      <c r="J64" s="529"/>
      <c r="K64" s="529"/>
      <c r="L64" s="529"/>
      <c r="M64" s="530"/>
    </row>
    <row r="65" spans="1:13" hidden="1">
      <c r="A65" s="531"/>
      <c r="B65" s="533"/>
      <c r="C65" s="533"/>
      <c r="D65" s="536"/>
      <c r="E65" s="539"/>
      <c r="F65" s="541"/>
      <c r="G65" s="371"/>
      <c r="H65" s="529"/>
      <c r="I65" s="529"/>
      <c r="J65" s="529"/>
      <c r="K65" s="529"/>
      <c r="L65" s="529"/>
      <c r="M65" s="530"/>
    </row>
    <row r="66" spans="1:13" hidden="1">
      <c r="A66" s="531"/>
      <c r="B66" s="533"/>
      <c r="C66" s="533"/>
      <c r="D66" s="536"/>
      <c r="E66" s="539"/>
      <c r="F66" s="541"/>
      <c r="G66" s="371"/>
      <c r="H66" s="529"/>
      <c r="I66" s="529"/>
      <c r="J66" s="529"/>
      <c r="K66" s="529"/>
      <c r="L66" s="529"/>
      <c r="M66" s="530"/>
    </row>
    <row r="67" spans="1:13" hidden="1">
      <c r="A67" s="531"/>
      <c r="B67" s="533"/>
      <c r="C67" s="533"/>
      <c r="D67" s="536"/>
      <c r="E67" s="539"/>
      <c r="F67" s="541"/>
      <c r="G67" s="371"/>
      <c r="H67" s="529"/>
      <c r="I67" s="529"/>
      <c r="J67" s="529"/>
      <c r="K67" s="529"/>
      <c r="L67" s="529"/>
      <c r="M67" s="530"/>
    </row>
    <row r="68" spans="1:13" ht="33" hidden="1" customHeight="1">
      <c r="A68" s="531"/>
      <c r="B68" s="533"/>
      <c r="C68" s="533"/>
      <c r="D68" s="536"/>
      <c r="E68" s="539"/>
      <c r="F68" s="541"/>
      <c r="G68" s="371"/>
      <c r="H68" s="529"/>
      <c r="I68" s="529"/>
      <c r="J68" s="529"/>
      <c r="K68" s="529"/>
      <c r="L68" s="529"/>
      <c r="M68" s="530"/>
    </row>
    <row r="69" spans="1:13" hidden="1">
      <c r="A69" s="531"/>
      <c r="B69" s="533"/>
      <c r="C69" s="533"/>
      <c r="D69" s="536"/>
      <c r="E69" s="539"/>
      <c r="F69" s="541"/>
      <c r="G69" s="371"/>
      <c r="H69" s="529"/>
      <c r="I69" s="529"/>
      <c r="J69" s="529"/>
      <c r="K69" s="529"/>
      <c r="L69" s="529"/>
      <c r="M69" s="530"/>
    </row>
    <row r="70" spans="1:13" hidden="1">
      <c r="A70" s="531">
        <f>'7- Mapa Final'!A70</f>
        <v>7</v>
      </c>
      <c r="B70" s="533">
        <f>'7- Mapa Final'!B70</f>
        <v>0</v>
      </c>
      <c r="C70" s="533">
        <f>'7- Mapa Final'!C70</f>
        <v>0</v>
      </c>
      <c r="D70" s="535" t="str">
        <f>'7- Mapa Final'!J70</f>
        <v>Muy Baja - 1</v>
      </c>
      <c r="E70" s="538" t="e">
        <f>'7- Mapa Final'!K70</f>
        <v>#VALUE!</v>
      </c>
      <c r="F70" s="541" t="e">
        <f>'7- Mapa Final'!M70</f>
        <v>#VALUE!</v>
      </c>
      <c r="G70" s="371" t="s">
        <v>397</v>
      </c>
      <c r="H70" s="529"/>
      <c r="I70" s="529"/>
      <c r="J70" s="529"/>
      <c r="K70" s="529"/>
      <c r="L70" s="529"/>
      <c r="M70" s="530"/>
    </row>
    <row r="71" spans="1:13" hidden="1">
      <c r="A71" s="531"/>
      <c r="B71" s="533"/>
      <c r="C71" s="533"/>
      <c r="D71" s="536"/>
      <c r="E71" s="539"/>
      <c r="F71" s="541"/>
      <c r="G71" s="371"/>
      <c r="H71" s="529"/>
      <c r="I71" s="529"/>
      <c r="J71" s="529"/>
      <c r="K71" s="529"/>
      <c r="L71" s="529"/>
      <c r="M71" s="530"/>
    </row>
    <row r="72" spans="1:13" hidden="1">
      <c r="A72" s="531"/>
      <c r="B72" s="533"/>
      <c r="C72" s="533"/>
      <c r="D72" s="536"/>
      <c r="E72" s="539"/>
      <c r="F72" s="541"/>
      <c r="G72" s="371"/>
      <c r="H72" s="529"/>
      <c r="I72" s="529"/>
      <c r="J72" s="529"/>
      <c r="K72" s="529"/>
      <c r="L72" s="529"/>
      <c r="M72" s="530"/>
    </row>
    <row r="73" spans="1:13" hidden="1">
      <c r="A73" s="531"/>
      <c r="B73" s="533"/>
      <c r="C73" s="533"/>
      <c r="D73" s="536"/>
      <c r="E73" s="539"/>
      <c r="F73" s="541"/>
      <c r="G73" s="371"/>
      <c r="H73" s="529"/>
      <c r="I73" s="529"/>
      <c r="J73" s="529"/>
      <c r="K73" s="529"/>
      <c r="L73" s="529"/>
      <c r="M73" s="530"/>
    </row>
    <row r="74" spans="1:13" hidden="1">
      <c r="A74" s="531"/>
      <c r="B74" s="533"/>
      <c r="C74" s="533"/>
      <c r="D74" s="536"/>
      <c r="E74" s="539"/>
      <c r="F74" s="541"/>
      <c r="G74" s="371"/>
      <c r="H74" s="529"/>
      <c r="I74" s="529"/>
      <c r="J74" s="529"/>
      <c r="K74" s="529"/>
      <c r="L74" s="529"/>
      <c r="M74" s="530"/>
    </row>
    <row r="75" spans="1:13" hidden="1">
      <c r="A75" s="531"/>
      <c r="B75" s="533"/>
      <c r="C75" s="533"/>
      <c r="D75" s="536"/>
      <c r="E75" s="539"/>
      <c r="F75" s="541"/>
      <c r="G75" s="371"/>
      <c r="H75" s="529"/>
      <c r="I75" s="529"/>
      <c r="J75" s="529"/>
      <c r="K75" s="529"/>
      <c r="L75" s="529"/>
      <c r="M75" s="530"/>
    </row>
    <row r="76" spans="1:13" hidden="1">
      <c r="A76" s="531"/>
      <c r="B76" s="533"/>
      <c r="C76" s="533"/>
      <c r="D76" s="536"/>
      <c r="E76" s="539"/>
      <c r="F76" s="541"/>
      <c r="G76" s="371"/>
      <c r="H76" s="529"/>
      <c r="I76" s="529"/>
      <c r="J76" s="529"/>
      <c r="K76" s="529"/>
      <c r="L76" s="529"/>
      <c r="M76" s="530"/>
    </row>
    <row r="77" spans="1:13" hidden="1">
      <c r="A77" s="531"/>
      <c r="B77" s="533"/>
      <c r="C77" s="533"/>
      <c r="D77" s="536"/>
      <c r="E77" s="539"/>
      <c r="F77" s="541"/>
      <c r="G77" s="371"/>
      <c r="H77" s="529"/>
      <c r="I77" s="529"/>
      <c r="J77" s="529"/>
      <c r="K77" s="529"/>
      <c r="L77" s="529"/>
      <c r="M77" s="530"/>
    </row>
    <row r="78" spans="1:13" hidden="1">
      <c r="A78" s="531"/>
      <c r="B78" s="533"/>
      <c r="C78" s="533"/>
      <c r="D78" s="536"/>
      <c r="E78" s="539"/>
      <c r="F78" s="541"/>
      <c r="G78" s="371"/>
      <c r="H78" s="529"/>
      <c r="I78" s="529"/>
      <c r="J78" s="529"/>
      <c r="K78" s="529"/>
      <c r="L78" s="529"/>
      <c r="M78" s="530"/>
    </row>
    <row r="79" spans="1:13" ht="15.75" hidden="1" thickBot="1">
      <c r="A79" s="532"/>
      <c r="B79" s="534"/>
      <c r="C79" s="534"/>
      <c r="D79" s="537"/>
      <c r="E79" s="540"/>
      <c r="F79" s="542"/>
      <c r="G79" s="372"/>
      <c r="H79" s="543"/>
      <c r="I79" s="543"/>
      <c r="J79" s="543"/>
      <c r="K79" s="543"/>
      <c r="L79" s="543"/>
      <c r="M79" s="54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A60:E60 A70:E7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tabSelected="1" topLeftCell="C5" zoomScale="86" zoomScaleNormal="86" workbookViewId="0">
      <selection activeCell="F8" sqref="F8"/>
    </sheetView>
  </sheetViews>
  <sheetFormatPr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62"/>
      <c r="B1" s="563"/>
      <c r="C1" s="566"/>
      <c r="D1" s="566"/>
      <c r="E1" s="566"/>
      <c r="F1" s="566"/>
      <c r="G1" s="566"/>
      <c r="H1" s="566"/>
      <c r="I1" s="566"/>
      <c r="J1" s="567"/>
      <c r="K1" s="561"/>
      <c r="L1" s="561"/>
      <c r="M1" s="561"/>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64"/>
      <c r="B2" s="565"/>
      <c r="C2" s="568"/>
      <c r="D2" s="568"/>
      <c r="E2" s="568"/>
      <c r="F2" s="568"/>
      <c r="G2" s="568"/>
      <c r="H2" s="568"/>
      <c r="I2" s="568"/>
      <c r="J2" s="569"/>
      <c r="K2" s="561"/>
      <c r="L2" s="561"/>
      <c r="M2" s="56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68"/>
      <c r="D3" s="568"/>
      <c r="E3" s="568"/>
      <c r="F3" s="568"/>
      <c r="G3" s="568"/>
      <c r="H3" s="568"/>
      <c r="I3" s="568"/>
      <c r="J3" s="569"/>
      <c r="K3" s="561"/>
      <c r="L3" s="561"/>
      <c r="M3" s="561"/>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05" t="s">
        <v>238</v>
      </c>
      <c r="B4" s="405"/>
      <c r="C4" s="468" t="s">
        <v>5</v>
      </c>
      <c r="D4" s="468"/>
      <c r="E4" s="468"/>
      <c r="F4" s="468"/>
      <c r="G4" s="468"/>
      <c r="H4" s="468"/>
      <c r="I4" s="468"/>
      <c r="J4" s="468"/>
      <c r="K4" s="468"/>
      <c r="L4" s="468"/>
      <c r="M4" s="46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05" t="s">
        <v>239</v>
      </c>
      <c r="B5" s="405"/>
      <c r="C5" s="469" t="s">
        <v>32</v>
      </c>
      <c r="D5" s="469"/>
      <c r="E5" s="469"/>
      <c r="F5" s="469"/>
      <c r="G5" s="469"/>
      <c r="H5" s="469"/>
      <c r="I5" s="469"/>
      <c r="J5" s="469"/>
      <c r="K5" s="469"/>
      <c r="L5" s="469"/>
      <c r="M5" s="469"/>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05" t="s">
        <v>240</v>
      </c>
      <c r="B6" s="405"/>
      <c r="C6" s="580" t="s">
        <v>241</v>
      </c>
      <c r="D6" s="581"/>
      <c r="E6" s="581"/>
      <c r="F6" s="581"/>
      <c r="G6" s="581"/>
      <c r="H6" s="581"/>
      <c r="I6" s="581"/>
      <c r="J6" s="581"/>
      <c r="K6" s="581"/>
      <c r="L6" s="581"/>
      <c r="M6" s="58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75" t="s">
        <v>439</v>
      </c>
      <c r="B7" s="576"/>
      <c r="C7" s="577"/>
      <c r="D7" s="578" t="s">
        <v>440</v>
      </c>
      <c r="E7" s="578"/>
      <c r="F7" s="578"/>
      <c r="G7" s="579" t="s">
        <v>441</v>
      </c>
      <c r="H7" s="570" t="s">
        <v>442</v>
      </c>
      <c r="I7" s="572" t="s">
        <v>443</v>
      </c>
      <c r="J7" s="573"/>
      <c r="K7" s="572" t="s">
        <v>444</v>
      </c>
      <c r="L7" s="573"/>
      <c r="M7" s="574" t="s">
        <v>445</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38</v>
      </c>
      <c r="B8" s="29" t="s">
        <v>180</v>
      </c>
      <c r="C8" s="29" t="s">
        <v>182</v>
      </c>
      <c r="D8" s="22" t="s">
        <v>192</v>
      </c>
      <c r="E8" s="22" t="s">
        <v>446</v>
      </c>
      <c r="F8" s="22" t="s">
        <v>447</v>
      </c>
      <c r="G8" s="579"/>
      <c r="H8" s="571"/>
      <c r="I8" s="23" t="s">
        <v>448</v>
      </c>
      <c r="J8" s="23" t="s">
        <v>449</v>
      </c>
      <c r="K8" s="23" t="s">
        <v>450</v>
      </c>
      <c r="L8" s="23" t="s">
        <v>451</v>
      </c>
      <c r="M8" s="574"/>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c r="A9" s="583"/>
      <c r="B9" s="584"/>
      <c r="C9" s="584"/>
      <c r="D9" s="584"/>
      <c r="E9" s="584"/>
      <c r="F9" s="584"/>
      <c r="G9" s="584"/>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85">
        <f>'7- Mapa Final'!A10</f>
        <v>1</v>
      </c>
      <c r="B10" s="559" t="str">
        <f>'7- Mapa Final'!B10</f>
        <v>INCUMPLIMIENTO</v>
      </c>
      <c r="C10" s="559" t="str">
        <f>'7- Mapa Final'!C10</f>
        <v>Posibilidad de prestación del servicio de justicia por no contar plataforma microsoft, internet o personal</v>
      </c>
      <c r="D10" s="554" t="str">
        <f>'7- Mapa Final'!J10</f>
        <v>Muy Baja - 1</v>
      </c>
      <c r="E10" s="555" t="str">
        <f>'7- Mapa Final'!K10</f>
        <v>Moderado - 3</v>
      </c>
      <c r="F10" s="587" t="str">
        <f>'7- Mapa Final'!M10</f>
        <v>Moderado - 3</v>
      </c>
      <c r="G10" s="385" t="s">
        <v>337</v>
      </c>
      <c r="H10" s="556" t="s">
        <v>452</v>
      </c>
      <c r="I10" s="556"/>
      <c r="J10" s="557" t="s">
        <v>453</v>
      </c>
      <c r="K10" s="558">
        <v>45658</v>
      </c>
      <c r="L10" s="558">
        <v>45688</v>
      </c>
      <c r="M10" s="586" t="s">
        <v>461</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31"/>
      <c r="B11" s="533"/>
      <c r="C11" s="533"/>
      <c r="D11" s="536"/>
      <c r="E11" s="539"/>
      <c r="F11" s="541"/>
      <c r="G11" s="371"/>
      <c r="H11" s="529"/>
      <c r="I11" s="529"/>
      <c r="J11" s="546"/>
      <c r="K11" s="549"/>
      <c r="L11" s="549"/>
      <c r="M11" s="55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31"/>
      <c r="B12" s="533"/>
      <c r="C12" s="533"/>
      <c r="D12" s="536"/>
      <c r="E12" s="539"/>
      <c r="F12" s="541"/>
      <c r="G12" s="371"/>
      <c r="H12" s="529"/>
      <c r="I12" s="529"/>
      <c r="J12" s="546"/>
      <c r="K12" s="549"/>
      <c r="L12" s="549"/>
      <c r="M12" s="55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31"/>
      <c r="B13" s="533"/>
      <c r="C13" s="533"/>
      <c r="D13" s="536"/>
      <c r="E13" s="539"/>
      <c r="F13" s="541"/>
      <c r="G13" s="371"/>
      <c r="H13" s="529"/>
      <c r="I13" s="529"/>
      <c r="J13" s="546"/>
      <c r="K13" s="549"/>
      <c r="L13" s="549"/>
      <c r="M13" s="55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31"/>
      <c r="B14" s="533"/>
      <c r="C14" s="533"/>
      <c r="D14" s="536"/>
      <c r="E14" s="539"/>
      <c r="F14" s="541"/>
      <c r="G14" s="371"/>
      <c r="H14" s="529"/>
      <c r="I14" s="529"/>
      <c r="J14" s="546"/>
      <c r="K14" s="549"/>
      <c r="L14" s="549"/>
      <c r="M14" s="55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31"/>
      <c r="B15" s="533"/>
      <c r="C15" s="533"/>
      <c r="D15" s="536"/>
      <c r="E15" s="539"/>
      <c r="F15" s="541"/>
      <c r="G15" s="371"/>
      <c r="H15" s="529"/>
      <c r="I15" s="529"/>
      <c r="J15" s="546"/>
      <c r="K15" s="549"/>
      <c r="L15" s="549"/>
      <c r="M15" s="55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31"/>
      <c r="B16" s="533"/>
      <c r="C16" s="533"/>
      <c r="D16" s="536"/>
      <c r="E16" s="539"/>
      <c r="F16" s="541"/>
      <c r="G16" s="371"/>
      <c r="H16" s="529"/>
      <c r="I16" s="529"/>
      <c r="J16" s="546"/>
      <c r="K16" s="549"/>
      <c r="L16" s="549"/>
      <c r="M16" s="55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31"/>
      <c r="B17" s="533"/>
      <c r="C17" s="533"/>
      <c r="D17" s="536"/>
      <c r="E17" s="539"/>
      <c r="F17" s="541"/>
      <c r="G17" s="371"/>
      <c r="H17" s="529"/>
      <c r="I17" s="529"/>
      <c r="J17" s="546"/>
      <c r="K17" s="549"/>
      <c r="L17" s="549"/>
      <c r="M17" s="55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31"/>
      <c r="B18" s="533"/>
      <c r="C18" s="533"/>
      <c r="D18" s="536"/>
      <c r="E18" s="539"/>
      <c r="F18" s="541"/>
      <c r="G18" s="371"/>
      <c r="H18" s="529"/>
      <c r="I18" s="529"/>
      <c r="J18" s="546"/>
      <c r="K18" s="549"/>
      <c r="L18" s="549"/>
      <c r="M18" s="55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31"/>
      <c r="B19" s="533"/>
      <c r="C19" s="533"/>
      <c r="D19" s="536"/>
      <c r="E19" s="539"/>
      <c r="F19" s="541"/>
      <c r="G19" s="371"/>
      <c r="H19" s="529"/>
      <c r="I19" s="529"/>
      <c r="J19" s="547"/>
      <c r="K19" s="550"/>
      <c r="L19" s="550"/>
      <c r="M19" s="553"/>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31">
        <f>'7- Mapa Final'!A20</f>
        <v>2</v>
      </c>
      <c r="B20" s="533" t="str">
        <f>'7- Mapa Final'!B20</f>
        <v>DEMORA</v>
      </c>
      <c r="C20" s="533" t="str">
        <f>'7- Mapa Final'!C20</f>
        <v>Posibilidad de afectación por inadecuada prestación del servicio</v>
      </c>
      <c r="D20" s="535" t="str">
        <f>'7- Mapa Final'!J20</f>
        <v>Muy Baja - 1</v>
      </c>
      <c r="E20" s="538" t="str">
        <f>'7- Mapa Final'!K20</f>
        <v>Mayor - 4</v>
      </c>
      <c r="F20" s="541" t="str">
        <f>'7- Mapa Final'!M20</f>
        <v>Alto  - 4</v>
      </c>
      <c r="G20" s="371" t="s">
        <v>397</v>
      </c>
      <c r="H20" s="529" t="s">
        <v>452</v>
      </c>
      <c r="I20" s="529"/>
      <c r="J20" s="545" t="s">
        <v>453</v>
      </c>
      <c r="K20" s="558">
        <v>45658</v>
      </c>
      <c r="L20" s="558">
        <v>45688</v>
      </c>
      <c r="M20" s="551" t="s">
        <v>463</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31"/>
      <c r="B21" s="533"/>
      <c r="C21" s="533"/>
      <c r="D21" s="536"/>
      <c r="E21" s="539"/>
      <c r="F21" s="541"/>
      <c r="G21" s="371"/>
      <c r="H21" s="529"/>
      <c r="I21" s="529"/>
      <c r="J21" s="546"/>
      <c r="K21" s="549"/>
      <c r="L21" s="549"/>
      <c r="M21" s="55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31"/>
      <c r="B22" s="533"/>
      <c r="C22" s="533"/>
      <c r="D22" s="536"/>
      <c r="E22" s="539"/>
      <c r="F22" s="541"/>
      <c r="G22" s="371"/>
      <c r="H22" s="529"/>
      <c r="I22" s="529"/>
      <c r="J22" s="546"/>
      <c r="K22" s="549"/>
      <c r="L22" s="549"/>
      <c r="M22" s="55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31"/>
      <c r="B23" s="533"/>
      <c r="C23" s="533"/>
      <c r="D23" s="536"/>
      <c r="E23" s="539"/>
      <c r="F23" s="541"/>
      <c r="G23" s="371"/>
      <c r="H23" s="529"/>
      <c r="I23" s="529"/>
      <c r="J23" s="546"/>
      <c r="K23" s="549"/>
      <c r="L23" s="549"/>
      <c r="M23" s="55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31"/>
      <c r="B24" s="533"/>
      <c r="C24" s="533"/>
      <c r="D24" s="536"/>
      <c r="E24" s="539"/>
      <c r="F24" s="541"/>
      <c r="G24" s="371"/>
      <c r="H24" s="529"/>
      <c r="I24" s="529"/>
      <c r="J24" s="546"/>
      <c r="K24" s="549"/>
      <c r="L24" s="549"/>
      <c r="M24" s="55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ht="15" customHeight="1">
      <c r="A25" s="531"/>
      <c r="B25" s="533"/>
      <c r="C25" s="533"/>
      <c r="D25" s="536"/>
      <c r="E25" s="539"/>
      <c r="F25" s="541"/>
      <c r="G25" s="371"/>
      <c r="H25" s="529"/>
      <c r="I25" s="529"/>
      <c r="J25" s="546" t="s">
        <v>453</v>
      </c>
      <c r="K25" s="549"/>
      <c r="L25" s="549"/>
      <c r="M25" s="552" t="s">
        <v>456</v>
      </c>
      <c r="N25" s="28"/>
      <c r="O25" s="28"/>
    </row>
    <row r="26" spans="1:169" ht="15" customHeight="1">
      <c r="A26" s="531"/>
      <c r="B26" s="533"/>
      <c r="C26" s="533"/>
      <c r="D26" s="536"/>
      <c r="E26" s="539"/>
      <c r="F26" s="541"/>
      <c r="G26" s="371"/>
      <c r="H26" s="529"/>
      <c r="I26" s="529"/>
      <c r="J26" s="546"/>
      <c r="K26" s="549"/>
      <c r="L26" s="549"/>
      <c r="M26" s="552"/>
      <c r="N26" s="28"/>
      <c r="O26" s="28"/>
    </row>
    <row r="27" spans="1:169" ht="15" customHeight="1">
      <c r="A27" s="531"/>
      <c r="B27" s="533"/>
      <c r="C27" s="533"/>
      <c r="D27" s="536"/>
      <c r="E27" s="539"/>
      <c r="F27" s="541"/>
      <c r="G27" s="371"/>
      <c r="H27" s="529"/>
      <c r="I27" s="529"/>
      <c r="J27" s="546"/>
      <c r="K27" s="549"/>
      <c r="L27" s="549"/>
      <c r="M27" s="552"/>
      <c r="N27" s="28"/>
      <c r="O27" s="28"/>
    </row>
    <row r="28" spans="1:169" ht="15" customHeight="1">
      <c r="A28" s="531"/>
      <c r="B28" s="533"/>
      <c r="C28" s="533"/>
      <c r="D28" s="536"/>
      <c r="E28" s="539"/>
      <c r="F28" s="541"/>
      <c r="G28" s="371"/>
      <c r="H28" s="529"/>
      <c r="I28" s="529"/>
      <c r="J28" s="546"/>
      <c r="K28" s="549"/>
      <c r="L28" s="549"/>
      <c r="M28" s="552"/>
      <c r="N28" s="28"/>
      <c r="O28" s="28"/>
    </row>
    <row r="29" spans="1:169" ht="15" customHeight="1">
      <c r="A29" s="531"/>
      <c r="B29" s="533"/>
      <c r="C29" s="533"/>
      <c r="D29" s="536"/>
      <c r="E29" s="539"/>
      <c r="F29" s="541"/>
      <c r="G29" s="371"/>
      <c r="H29" s="529"/>
      <c r="I29" s="529"/>
      <c r="J29" s="547"/>
      <c r="K29" s="550"/>
      <c r="L29" s="550"/>
      <c r="M29" s="553"/>
      <c r="N29" s="28"/>
      <c r="O29" s="28"/>
    </row>
    <row r="30" spans="1:169" s="20" customFormat="1" ht="12.75" customHeight="1">
      <c r="A30" s="531">
        <f>'7- Mapa Final'!A30</f>
        <v>3</v>
      </c>
      <c r="B30" s="533" t="str">
        <f>'7- Mapa Final'!B30</f>
        <v xml:space="preserve">Recibir dádivas o beneficios a nombre propio o de terceros para  afectar la seguridad o confidencialidad de la información   </v>
      </c>
      <c r="C30" s="533" t="str">
        <f>'7- Mapa Final'!C30</f>
        <v xml:space="preserve">Recibir dádivas o beneficios a nombre propio o de terceros por   revelar información confidencial,  alterar, retener o no publicar información.  </v>
      </c>
      <c r="D30" s="535" t="str">
        <f>'7- Mapa Final'!J30</f>
        <v>Muy Baja - 1</v>
      </c>
      <c r="E30" s="538" t="str">
        <f>'7- Mapa Final'!K30</f>
        <v>Moderado - 3</v>
      </c>
      <c r="F30" s="541" t="str">
        <f>'7- Mapa Final'!M30</f>
        <v>Moderado - 3</v>
      </c>
      <c r="G30" s="371" t="s">
        <v>397</v>
      </c>
      <c r="H30" s="529" t="s">
        <v>452</v>
      </c>
      <c r="I30" s="529"/>
      <c r="J30" s="545" t="s">
        <v>453</v>
      </c>
      <c r="K30" s="558">
        <v>45658</v>
      </c>
      <c r="L30" s="558">
        <v>45688</v>
      </c>
      <c r="M30" s="551" t="s">
        <v>457</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31"/>
      <c r="B31" s="533"/>
      <c r="C31" s="533"/>
      <c r="D31" s="536"/>
      <c r="E31" s="539"/>
      <c r="F31" s="541"/>
      <c r="G31" s="371"/>
      <c r="H31" s="529"/>
      <c r="I31" s="529"/>
      <c r="J31" s="546"/>
      <c r="K31" s="549"/>
      <c r="L31" s="549"/>
      <c r="M31" s="55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31"/>
      <c r="B32" s="533"/>
      <c r="C32" s="533"/>
      <c r="D32" s="536"/>
      <c r="E32" s="539"/>
      <c r="F32" s="541"/>
      <c r="G32" s="371"/>
      <c r="H32" s="529"/>
      <c r="I32" s="529"/>
      <c r="J32" s="546"/>
      <c r="K32" s="549"/>
      <c r="L32" s="549"/>
      <c r="M32" s="55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31"/>
      <c r="B33" s="533"/>
      <c r="C33" s="533"/>
      <c r="D33" s="536"/>
      <c r="E33" s="539"/>
      <c r="F33" s="541"/>
      <c r="G33" s="371"/>
      <c r="H33" s="529"/>
      <c r="I33" s="529"/>
      <c r="J33" s="546"/>
      <c r="K33" s="549"/>
      <c r="L33" s="549"/>
      <c r="M33" s="55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31"/>
      <c r="B34" s="533"/>
      <c r="C34" s="533"/>
      <c r="D34" s="536"/>
      <c r="E34" s="539"/>
      <c r="F34" s="541"/>
      <c r="G34" s="371"/>
      <c r="H34" s="529"/>
      <c r="I34" s="529"/>
      <c r="J34" s="546"/>
      <c r="K34" s="549"/>
      <c r="L34" s="549"/>
      <c r="M34" s="55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5" customHeight="1">
      <c r="A35" s="531"/>
      <c r="B35" s="533"/>
      <c r="C35" s="533"/>
      <c r="D35" s="536"/>
      <c r="E35" s="539"/>
      <c r="F35" s="541"/>
      <c r="G35" s="371"/>
      <c r="H35" s="529"/>
      <c r="I35" s="529"/>
      <c r="J35" s="546" t="s">
        <v>453</v>
      </c>
      <c r="K35" s="549"/>
      <c r="L35" s="549"/>
      <c r="M35" s="552"/>
      <c r="N35" s="28"/>
      <c r="O35" s="28"/>
    </row>
    <row r="36" spans="1:169" ht="15" customHeight="1">
      <c r="A36" s="531"/>
      <c r="B36" s="533"/>
      <c r="C36" s="533"/>
      <c r="D36" s="536"/>
      <c r="E36" s="539"/>
      <c r="F36" s="541"/>
      <c r="G36" s="371"/>
      <c r="H36" s="529"/>
      <c r="I36" s="529"/>
      <c r="J36" s="546"/>
      <c r="K36" s="549"/>
      <c r="L36" s="549"/>
      <c r="M36" s="552"/>
      <c r="N36" s="28"/>
      <c r="O36" s="28"/>
    </row>
    <row r="37" spans="1:169" ht="15" customHeight="1">
      <c r="A37" s="531"/>
      <c r="B37" s="533"/>
      <c r="C37" s="533"/>
      <c r="D37" s="536"/>
      <c r="E37" s="539"/>
      <c r="F37" s="541"/>
      <c r="G37" s="371"/>
      <c r="H37" s="529"/>
      <c r="I37" s="529"/>
      <c r="J37" s="546"/>
      <c r="K37" s="549"/>
      <c r="L37" s="549"/>
      <c r="M37" s="552"/>
      <c r="N37" s="28"/>
      <c r="O37" s="28"/>
    </row>
    <row r="38" spans="1:169" ht="15" customHeight="1">
      <c r="A38" s="531"/>
      <c r="B38" s="533"/>
      <c r="C38" s="533"/>
      <c r="D38" s="536"/>
      <c r="E38" s="539"/>
      <c r="F38" s="541"/>
      <c r="G38" s="371"/>
      <c r="H38" s="529"/>
      <c r="I38" s="529"/>
      <c r="J38" s="546"/>
      <c r="K38" s="549"/>
      <c r="L38" s="549"/>
      <c r="M38" s="552"/>
      <c r="N38" s="28"/>
      <c r="O38" s="28"/>
    </row>
    <row r="39" spans="1:169" ht="15" customHeight="1">
      <c r="A39" s="531"/>
      <c r="B39" s="533"/>
      <c r="C39" s="533"/>
      <c r="D39" s="536"/>
      <c r="E39" s="539"/>
      <c r="F39" s="541"/>
      <c r="G39" s="371"/>
      <c r="H39" s="529"/>
      <c r="I39" s="529"/>
      <c r="J39" s="547"/>
      <c r="K39" s="550"/>
      <c r="L39" s="550"/>
      <c r="M39" s="553"/>
      <c r="N39" s="28"/>
      <c r="O39" s="28"/>
    </row>
    <row r="40" spans="1:169" s="20" customFormat="1" ht="12.75" customHeight="1">
      <c r="A40" s="531">
        <f>'7- Mapa Final'!A40</f>
        <v>4</v>
      </c>
      <c r="B40" s="533" t="str">
        <f>'7- Mapa Final'!B40</f>
        <v xml:space="preserve">Afectaciones ambientales </v>
      </c>
      <c r="C40" s="533" t="str">
        <f>'7- Mapa Final'!C40</f>
        <v>Se tienen   afectaciones ambientales que generen impactos negativos en el entorno</v>
      </c>
      <c r="D40" s="535" t="str">
        <f>'7- Mapa Final'!J40</f>
        <v>Muy Baja - 1</v>
      </c>
      <c r="E40" s="538" t="str">
        <f>'7- Mapa Final'!K40</f>
        <v>Moderado - 3</v>
      </c>
      <c r="F40" s="541" t="str">
        <f>'7- Mapa Final'!M40</f>
        <v>Moderado - 3</v>
      </c>
      <c r="G40" s="371" t="s">
        <v>397</v>
      </c>
      <c r="H40" s="560" t="s">
        <v>452</v>
      </c>
      <c r="I40" s="560"/>
      <c r="J40" s="546" t="s">
        <v>453</v>
      </c>
      <c r="K40" s="558">
        <v>45658</v>
      </c>
      <c r="L40" s="558">
        <v>45688</v>
      </c>
      <c r="M40" s="551" t="s">
        <v>458</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31"/>
      <c r="B41" s="533"/>
      <c r="C41" s="533"/>
      <c r="D41" s="536"/>
      <c r="E41" s="539"/>
      <c r="F41" s="541"/>
      <c r="G41" s="371"/>
      <c r="H41" s="529"/>
      <c r="I41" s="529"/>
      <c r="J41" s="546"/>
      <c r="K41" s="549"/>
      <c r="L41" s="549"/>
      <c r="M41" s="55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31"/>
      <c r="B42" s="533"/>
      <c r="C42" s="533"/>
      <c r="D42" s="536"/>
      <c r="E42" s="539"/>
      <c r="F42" s="541"/>
      <c r="G42" s="371"/>
      <c r="H42" s="529"/>
      <c r="I42" s="529"/>
      <c r="J42" s="546"/>
      <c r="K42" s="549"/>
      <c r="L42" s="549"/>
      <c r="M42" s="55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31"/>
      <c r="B43" s="533"/>
      <c r="C43" s="533"/>
      <c r="D43" s="536"/>
      <c r="E43" s="539"/>
      <c r="F43" s="541"/>
      <c r="G43" s="371"/>
      <c r="H43" s="529"/>
      <c r="I43" s="529"/>
      <c r="J43" s="546"/>
      <c r="K43" s="549"/>
      <c r="L43" s="549"/>
      <c r="M43" s="55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31"/>
      <c r="B44" s="533"/>
      <c r="C44" s="533"/>
      <c r="D44" s="536"/>
      <c r="E44" s="539"/>
      <c r="F44" s="541"/>
      <c r="G44" s="371"/>
      <c r="H44" s="529"/>
      <c r="I44" s="529"/>
      <c r="J44" s="546"/>
      <c r="K44" s="549"/>
      <c r="L44" s="549"/>
      <c r="M44" s="55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ht="15" customHeight="1">
      <c r="A45" s="531"/>
      <c r="B45" s="533"/>
      <c r="C45" s="533"/>
      <c r="D45" s="536"/>
      <c r="E45" s="539"/>
      <c r="F45" s="541"/>
      <c r="G45" s="371"/>
      <c r="H45" s="529"/>
      <c r="I45" s="529"/>
      <c r="J45" s="546" t="s">
        <v>453</v>
      </c>
      <c r="K45" s="549"/>
      <c r="L45" s="549"/>
      <c r="M45" s="552"/>
      <c r="N45" s="28"/>
      <c r="O45" s="28"/>
    </row>
    <row r="46" spans="1:169" ht="15" customHeight="1">
      <c r="A46" s="531"/>
      <c r="B46" s="533"/>
      <c r="C46" s="533"/>
      <c r="D46" s="536"/>
      <c r="E46" s="539"/>
      <c r="F46" s="541"/>
      <c r="G46" s="371"/>
      <c r="H46" s="529"/>
      <c r="I46" s="529"/>
      <c r="J46" s="546"/>
      <c r="K46" s="549"/>
      <c r="L46" s="549"/>
      <c r="M46" s="552"/>
      <c r="N46" s="28"/>
      <c r="O46" s="28"/>
    </row>
    <row r="47" spans="1:169" ht="15" customHeight="1">
      <c r="A47" s="531"/>
      <c r="B47" s="533"/>
      <c r="C47" s="533"/>
      <c r="D47" s="536"/>
      <c r="E47" s="539"/>
      <c r="F47" s="541"/>
      <c r="G47" s="371"/>
      <c r="H47" s="529"/>
      <c r="I47" s="529"/>
      <c r="J47" s="546"/>
      <c r="K47" s="549"/>
      <c r="L47" s="549"/>
      <c r="M47" s="552"/>
      <c r="N47" s="28"/>
      <c r="O47" s="28"/>
    </row>
    <row r="48" spans="1:169" ht="15" customHeight="1">
      <c r="A48" s="531"/>
      <c r="B48" s="533"/>
      <c r="C48" s="533"/>
      <c r="D48" s="536"/>
      <c r="E48" s="539"/>
      <c r="F48" s="541"/>
      <c r="G48" s="371"/>
      <c r="H48" s="529"/>
      <c r="I48" s="529"/>
      <c r="J48" s="546"/>
      <c r="K48" s="549"/>
      <c r="L48" s="549"/>
      <c r="M48" s="552"/>
      <c r="N48" s="28"/>
      <c r="O48" s="28"/>
    </row>
    <row r="49" spans="1:169" ht="15" customHeight="1">
      <c r="A49" s="531"/>
      <c r="B49" s="533"/>
      <c r="C49" s="533"/>
      <c r="D49" s="536"/>
      <c r="E49" s="539"/>
      <c r="F49" s="541"/>
      <c r="G49" s="371"/>
      <c r="H49" s="529"/>
      <c r="I49" s="529"/>
      <c r="J49" s="547"/>
      <c r="K49" s="550"/>
      <c r="L49" s="550"/>
      <c r="M49" s="553"/>
      <c r="N49" s="28"/>
      <c r="O49" s="28"/>
    </row>
    <row r="50" spans="1:169" s="20" customFormat="1" ht="12.75" hidden="1">
      <c r="A50" s="531">
        <f>'7- Mapa Final'!A50</f>
        <v>5</v>
      </c>
      <c r="B50" s="533">
        <f>'7- Mapa Final'!B50</f>
        <v>0</v>
      </c>
      <c r="C50" s="533">
        <f>'7- Mapa Final'!C50</f>
        <v>0</v>
      </c>
      <c r="D50" s="535" t="str">
        <f>'7- Mapa Final'!J50</f>
        <v>Muy Baja - 1</v>
      </c>
      <c r="E50" s="538" t="e">
        <f>'7- Mapa Final'!K50</f>
        <v>#VALUE!</v>
      </c>
      <c r="F50" s="541" t="e">
        <f>'7- Mapa Final'!M50</f>
        <v>#VALUE!</v>
      </c>
      <c r="G50" s="371" t="s">
        <v>397</v>
      </c>
      <c r="H50" s="529"/>
      <c r="I50" s="529"/>
      <c r="J50" s="529"/>
      <c r="K50" s="529"/>
      <c r="L50" s="529"/>
      <c r="M50" s="53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hidden="1" customHeight="1">
      <c r="A51" s="531"/>
      <c r="B51" s="533"/>
      <c r="C51" s="533"/>
      <c r="D51" s="536"/>
      <c r="E51" s="539"/>
      <c r="F51" s="541"/>
      <c r="G51" s="371"/>
      <c r="H51" s="529"/>
      <c r="I51" s="529"/>
      <c r="J51" s="529"/>
      <c r="K51" s="529"/>
      <c r="L51" s="529"/>
      <c r="M51" s="53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hidden="1" customHeight="1">
      <c r="A52" s="531"/>
      <c r="B52" s="533"/>
      <c r="C52" s="533"/>
      <c r="D52" s="536"/>
      <c r="E52" s="539"/>
      <c r="F52" s="541"/>
      <c r="G52" s="371"/>
      <c r="H52" s="529"/>
      <c r="I52" s="529"/>
      <c r="J52" s="529"/>
      <c r="K52" s="529"/>
      <c r="L52" s="529"/>
      <c r="M52" s="53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hidden="1" customHeight="1">
      <c r="A53" s="531"/>
      <c r="B53" s="533"/>
      <c r="C53" s="533"/>
      <c r="D53" s="536"/>
      <c r="E53" s="539"/>
      <c r="F53" s="541"/>
      <c r="G53" s="371"/>
      <c r="H53" s="529"/>
      <c r="I53" s="529"/>
      <c r="J53" s="529"/>
      <c r="K53" s="529"/>
      <c r="L53" s="529"/>
      <c r="M53" s="53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hidden="1" customHeight="1">
      <c r="A54" s="531"/>
      <c r="B54" s="533"/>
      <c r="C54" s="533"/>
      <c r="D54" s="536"/>
      <c r="E54" s="539"/>
      <c r="F54" s="541"/>
      <c r="G54" s="371"/>
      <c r="H54" s="529"/>
      <c r="I54" s="529"/>
      <c r="J54" s="529"/>
      <c r="K54" s="529"/>
      <c r="L54" s="529"/>
      <c r="M54" s="53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hidden="1">
      <c r="A55" s="531"/>
      <c r="B55" s="533"/>
      <c r="C55" s="533"/>
      <c r="D55" s="536"/>
      <c r="E55" s="539"/>
      <c r="F55" s="541"/>
      <c r="G55" s="371"/>
      <c r="H55" s="529"/>
      <c r="I55" s="529"/>
      <c r="J55" s="529"/>
      <c r="K55" s="529"/>
      <c r="L55" s="529"/>
      <c r="M55" s="530"/>
      <c r="N55" s="28"/>
      <c r="O55" s="28"/>
    </row>
    <row r="56" spans="1:169" hidden="1">
      <c r="A56" s="531"/>
      <c r="B56" s="533"/>
      <c r="C56" s="533"/>
      <c r="D56" s="536"/>
      <c r="E56" s="539"/>
      <c r="F56" s="541"/>
      <c r="G56" s="371"/>
      <c r="H56" s="529"/>
      <c r="I56" s="529"/>
      <c r="J56" s="529"/>
      <c r="K56" s="529"/>
      <c r="L56" s="529"/>
      <c r="M56" s="530"/>
      <c r="N56" s="28"/>
      <c r="O56" s="28"/>
    </row>
    <row r="57" spans="1:169" hidden="1">
      <c r="A57" s="531"/>
      <c r="B57" s="533"/>
      <c r="C57" s="533"/>
      <c r="D57" s="536"/>
      <c r="E57" s="539"/>
      <c r="F57" s="541"/>
      <c r="G57" s="371"/>
      <c r="H57" s="529"/>
      <c r="I57" s="529"/>
      <c r="J57" s="529"/>
      <c r="K57" s="529"/>
      <c r="L57" s="529"/>
      <c r="M57" s="530"/>
      <c r="N57" s="28"/>
      <c r="O57" s="28"/>
    </row>
    <row r="58" spans="1:169" hidden="1">
      <c r="A58" s="531"/>
      <c r="B58" s="533"/>
      <c r="C58" s="533"/>
      <c r="D58" s="536"/>
      <c r="E58" s="539"/>
      <c r="F58" s="541"/>
      <c r="G58" s="371"/>
      <c r="H58" s="529"/>
      <c r="I58" s="529"/>
      <c r="J58" s="529"/>
      <c r="K58" s="529"/>
      <c r="L58" s="529"/>
      <c r="M58" s="530"/>
      <c r="N58" s="28"/>
      <c r="O58" s="28"/>
    </row>
    <row r="59" spans="1:169" hidden="1">
      <c r="A59" s="531"/>
      <c r="B59" s="533"/>
      <c r="C59" s="533"/>
      <c r="D59" s="536"/>
      <c r="E59" s="539"/>
      <c r="F59" s="541"/>
      <c r="G59" s="371"/>
      <c r="H59" s="529"/>
      <c r="I59" s="529"/>
      <c r="J59" s="529"/>
      <c r="K59" s="529"/>
      <c r="L59" s="529"/>
      <c r="M59" s="530"/>
      <c r="N59" s="28"/>
      <c r="O59" s="28"/>
    </row>
    <row r="60" spans="1:169" hidden="1">
      <c r="A60" s="531">
        <f>'7- Mapa Final'!A60</f>
        <v>6</v>
      </c>
      <c r="B60" s="533">
        <f>'7- Mapa Final'!B60</f>
        <v>0</v>
      </c>
      <c r="C60" s="533">
        <f>'7- Mapa Final'!C60</f>
        <v>0</v>
      </c>
      <c r="D60" s="535" t="str">
        <f>'7- Mapa Final'!J60</f>
        <v>Muy Baja - 1</v>
      </c>
      <c r="E60" s="538" t="e">
        <f>'7- Mapa Final'!K60</f>
        <v>#VALUE!</v>
      </c>
      <c r="F60" s="541" t="e">
        <f>'7- Mapa Final'!M60</f>
        <v>#VALUE!</v>
      </c>
      <c r="G60" s="371" t="s">
        <v>397</v>
      </c>
      <c r="H60" s="529"/>
      <c r="I60" s="529"/>
      <c r="J60" s="529"/>
      <c r="K60" s="529"/>
      <c r="L60" s="529"/>
      <c r="M60" s="530"/>
    </row>
    <row r="61" spans="1:169" hidden="1">
      <c r="A61" s="531"/>
      <c r="B61" s="533"/>
      <c r="C61" s="533"/>
      <c r="D61" s="536"/>
      <c r="E61" s="539"/>
      <c r="F61" s="541"/>
      <c r="G61" s="371"/>
      <c r="H61" s="529"/>
      <c r="I61" s="529"/>
      <c r="J61" s="529"/>
      <c r="K61" s="529"/>
      <c r="L61" s="529"/>
      <c r="M61" s="530"/>
    </row>
    <row r="62" spans="1:169" hidden="1">
      <c r="A62" s="531"/>
      <c r="B62" s="533"/>
      <c r="C62" s="533"/>
      <c r="D62" s="536"/>
      <c r="E62" s="539"/>
      <c r="F62" s="541"/>
      <c r="G62" s="371"/>
      <c r="H62" s="529"/>
      <c r="I62" s="529"/>
      <c r="J62" s="529"/>
      <c r="K62" s="529"/>
      <c r="L62" s="529"/>
      <c r="M62" s="530"/>
    </row>
    <row r="63" spans="1:169" hidden="1">
      <c r="A63" s="531"/>
      <c r="B63" s="533"/>
      <c r="C63" s="533"/>
      <c r="D63" s="536"/>
      <c r="E63" s="539"/>
      <c r="F63" s="541"/>
      <c r="G63" s="371"/>
      <c r="H63" s="529"/>
      <c r="I63" s="529"/>
      <c r="J63" s="529"/>
      <c r="K63" s="529"/>
      <c r="L63" s="529"/>
      <c r="M63" s="530"/>
    </row>
    <row r="64" spans="1:169" hidden="1">
      <c r="A64" s="531"/>
      <c r="B64" s="533"/>
      <c r="C64" s="533"/>
      <c r="D64" s="536"/>
      <c r="E64" s="539"/>
      <c r="F64" s="541"/>
      <c r="G64" s="371"/>
      <c r="H64" s="529"/>
      <c r="I64" s="529"/>
      <c r="J64" s="529"/>
      <c r="K64" s="529"/>
      <c r="L64" s="529"/>
      <c r="M64" s="530"/>
    </row>
    <row r="65" spans="1:13" hidden="1">
      <c r="A65" s="531"/>
      <c r="B65" s="533"/>
      <c r="C65" s="533"/>
      <c r="D65" s="536"/>
      <c r="E65" s="539"/>
      <c r="F65" s="541"/>
      <c r="G65" s="371"/>
      <c r="H65" s="529"/>
      <c r="I65" s="529"/>
      <c r="J65" s="529"/>
      <c r="K65" s="529"/>
      <c r="L65" s="529"/>
      <c r="M65" s="530"/>
    </row>
    <row r="66" spans="1:13" hidden="1">
      <c r="A66" s="531"/>
      <c r="B66" s="533"/>
      <c r="C66" s="533"/>
      <c r="D66" s="536"/>
      <c r="E66" s="539"/>
      <c r="F66" s="541"/>
      <c r="G66" s="371"/>
      <c r="H66" s="529"/>
      <c r="I66" s="529"/>
      <c r="J66" s="529"/>
      <c r="K66" s="529"/>
      <c r="L66" s="529"/>
      <c r="M66" s="530"/>
    </row>
    <row r="67" spans="1:13" ht="27.75" hidden="1" customHeight="1">
      <c r="A67" s="531"/>
      <c r="B67" s="533"/>
      <c r="C67" s="533"/>
      <c r="D67" s="536"/>
      <c r="E67" s="539"/>
      <c r="F67" s="541"/>
      <c r="G67" s="371"/>
      <c r="H67" s="529"/>
      <c r="I67" s="529"/>
      <c r="J67" s="529"/>
      <c r="K67" s="529"/>
      <c r="L67" s="529"/>
      <c r="M67" s="530"/>
    </row>
    <row r="68" spans="1:13" hidden="1">
      <c r="A68" s="531"/>
      <c r="B68" s="533"/>
      <c r="C68" s="533"/>
      <c r="D68" s="536"/>
      <c r="E68" s="539"/>
      <c r="F68" s="541"/>
      <c r="G68" s="371"/>
      <c r="H68" s="529"/>
      <c r="I68" s="529"/>
      <c r="J68" s="529"/>
      <c r="K68" s="529"/>
      <c r="L68" s="529"/>
      <c r="M68" s="530"/>
    </row>
    <row r="69" spans="1:13" hidden="1">
      <c r="A69" s="531"/>
      <c r="B69" s="533"/>
      <c r="C69" s="533"/>
      <c r="D69" s="536"/>
      <c r="E69" s="539"/>
      <c r="F69" s="541"/>
      <c r="G69" s="371"/>
      <c r="H69" s="529"/>
      <c r="I69" s="529"/>
      <c r="J69" s="529"/>
      <c r="K69" s="529"/>
      <c r="L69" s="529"/>
      <c r="M69" s="530"/>
    </row>
    <row r="70" spans="1:13" hidden="1">
      <c r="A70" s="531">
        <f>'7- Mapa Final'!A70</f>
        <v>7</v>
      </c>
      <c r="B70" s="533">
        <f>'7- Mapa Final'!B70</f>
        <v>0</v>
      </c>
      <c r="C70" s="533">
        <f>'7- Mapa Final'!C70</f>
        <v>0</v>
      </c>
      <c r="D70" s="535" t="str">
        <f>'7- Mapa Final'!J70</f>
        <v>Muy Baja - 1</v>
      </c>
      <c r="E70" s="538" t="e">
        <f>'7- Mapa Final'!K70</f>
        <v>#VALUE!</v>
      </c>
      <c r="F70" s="541" t="e">
        <f>'7- Mapa Final'!M70</f>
        <v>#VALUE!</v>
      </c>
      <c r="G70" s="371" t="s">
        <v>397</v>
      </c>
      <c r="H70" s="529"/>
      <c r="I70" s="529"/>
      <c r="J70" s="529"/>
      <c r="K70" s="529"/>
      <c r="L70" s="529"/>
      <c r="M70" s="530"/>
    </row>
    <row r="71" spans="1:13" hidden="1">
      <c r="A71" s="531"/>
      <c r="B71" s="533"/>
      <c r="C71" s="533"/>
      <c r="D71" s="536"/>
      <c r="E71" s="539"/>
      <c r="F71" s="541"/>
      <c r="G71" s="371"/>
      <c r="H71" s="529"/>
      <c r="I71" s="529"/>
      <c r="J71" s="529"/>
      <c r="K71" s="529"/>
      <c r="L71" s="529"/>
      <c r="M71" s="530"/>
    </row>
    <row r="72" spans="1:13" hidden="1">
      <c r="A72" s="531"/>
      <c r="B72" s="533"/>
      <c r="C72" s="533"/>
      <c r="D72" s="536"/>
      <c r="E72" s="539"/>
      <c r="F72" s="541"/>
      <c r="G72" s="371"/>
      <c r="H72" s="529"/>
      <c r="I72" s="529"/>
      <c r="J72" s="529"/>
      <c r="K72" s="529"/>
      <c r="L72" s="529"/>
      <c r="M72" s="530"/>
    </row>
    <row r="73" spans="1:13" hidden="1">
      <c r="A73" s="531"/>
      <c r="B73" s="533"/>
      <c r="C73" s="533"/>
      <c r="D73" s="536"/>
      <c r="E73" s="539"/>
      <c r="F73" s="541"/>
      <c r="G73" s="371"/>
      <c r="H73" s="529"/>
      <c r="I73" s="529"/>
      <c r="J73" s="529"/>
      <c r="K73" s="529"/>
      <c r="L73" s="529"/>
      <c r="M73" s="530"/>
    </row>
    <row r="74" spans="1:13" hidden="1">
      <c r="A74" s="531"/>
      <c r="B74" s="533"/>
      <c r="C74" s="533"/>
      <c r="D74" s="536"/>
      <c r="E74" s="539"/>
      <c r="F74" s="541"/>
      <c r="G74" s="371"/>
      <c r="H74" s="529"/>
      <c r="I74" s="529"/>
      <c r="J74" s="529"/>
      <c r="K74" s="529"/>
      <c r="L74" s="529"/>
      <c r="M74" s="530"/>
    </row>
    <row r="75" spans="1:13" hidden="1">
      <c r="A75" s="531"/>
      <c r="B75" s="533"/>
      <c r="C75" s="533"/>
      <c r="D75" s="536"/>
      <c r="E75" s="539"/>
      <c r="F75" s="541"/>
      <c r="G75" s="371"/>
      <c r="H75" s="529"/>
      <c r="I75" s="529"/>
      <c r="J75" s="529"/>
      <c r="K75" s="529"/>
      <c r="L75" s="529"/>
      <c r="M75" s="530"/>
    </row>
    <row r="76" spans="1:13" hidden="1">
      <c r="A76" s="531"/>
      <c r="B76" s="533"/>
      <c r="C76" s="533"/>
      <c r="D76" s="536"/>
      <c r="E76" s="539"/>
      <c r="F76" s="541"/>
      <c r="G76" s="371"/>
      <c r="H76" s="529"/>
      <c r="I76" s="529"/>
      <c r="J76" s="529"/>
      <c r="K76" s="529"/>
      <c r="L76" s="529"/>
      <c r="M76" s="530"/>
    </row>
    <row r="77" spans="1:13" hidden="1">
      <c r="A77" s="531"/>
      <c r="B77" s="533"/>
      <c r="C77" s="533"/>
      <c r="D77" s="536"/>
      <c r="E77" s="539"/>
      <c r="F77" s="541"/>
      <c r="G77" s="371"/>
      <c r="H77" s="529"/>
      <c r="I77" s="529"/>
      <c r="J77" s="529"/>
      <c r="K77" s="529"/>
      <c r="L77" s="529"/>
      <c r="M77" s="530"/>
    </row>
    <row r="78" spans="1:13" hidden="1">
      <c r="A78" s="531"/>
      <c r="B78" s="533"/>
      <c r="C78" s="533"/>
      <c r="D78" s="536"/>
      <c r="E78" s="539"/>
      <c r="F78" s="541"/>
      <c r="G78" s="371"/>
      <c r="H78" s="529"/>
      <c r="I78" s="529"/>
      <c r="J78" s="529"/>
      <c r="K78" s="529"/>
      <c r="L78" s="529"/>
      <c r="M78" s="530"/>
    </row>
    <row r="79" spans="1:13" ht="15.75" hidden="1" thickBot="1">
      <c r="A79" s="532"/>
      <c r="B79" s="534"/>
      <c r="C79" s="534"/>
      <c r="D79" s="537"/>
      <c r="E79" s="540"/>
      <c r="F79" s="542"/>
      <c r="G79" s="372"/>
      <c r="H79" s="543"/>
      <c r="I79" s="543"/>
      <c r="J79" s="543"/>
      <c r="K79" s="543"/>
      <c r="L79" s="543"/>
      <c r="M79" s="54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A60:E60 A70:E7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2986A3CD-2666-48EE-9615-7BD724C6A2FC}"/>
</file>

<file path=customXml/itemProps2.xml><?xml version="1.0" encoding="utf-8"?>
<ds:datastoreItem xmlns:ds="http://schemas.openxmlformats.org/officeDocument/2006/customXml" ds:itemID="{04C45539-5AAA-4B28-9B2C-6411D5EA95E0}"/>
</file>

<file path=customXml/itemProps3.xml><?xml version="1.0" encoding="utf-8"?>
<ds:datastoreItem xmlns:ds="http://schemas.openxmlformats.org/officeDocument/2006/customXml" ds:itemID="{C2108AFD-06A3-42B1-A2E9-E0E5312D11E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Mesa De Entrada Csj Del Magdalena - SIGOBIUS</cp:lastModifiedBy>
  <cp:revision/>
  <dcterms:created xsi:type="dcterms:W3CDTF">2021-04-16T16:11:31Z</dcterms:created>
  <dcterms:modified xsi:type="dcterms:W3CDTF">2025-02-13T20:29:20Z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